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8516BBC6-17F7-4B31-81E7-FA824678D0C9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6" sheetId="38" r:id="rId1"/>
  </sheets>
  <definedNames>
    <definedName name="_xlnm._FilterDatabase" localSheetId="0" hidden="1">'6'!$A$19:$CV$123</definedName>
  </definedNames>
  <calcPr calcId="181029"/>
</workbook>
</file>

<file path=xl/calcChain.xml><?xml version="1.0" encoding="utf-8"?>
<calcChain xmlns="http://schemas.openxmlformats.org/spreadsheetml/2006/main">
  <c r="CU117" i="38" l="1"/>
  <c r="CT117" i="38"/>
  <c r="CS117" i="38"/>
  <c r="CR117" i="38"/>
  <c r="CR26" i="38" s="1"/>
  <c r="CQ117" i="38"/>
  <c r="CP117" i="38"/>
  <c r="CO117" i="38"/>
  <c r="CU114" i="38"/>
  <c r="CU24" i="38" s="1"/>
  <c r="CT114" i="38"/>
  <c r="CS114" i="38"/>
  <c r="CR114" i="38"/>
  <c r="CQ114" i="38"/>
  <c r="CQ24" i="38" s="1"/>
  <c r="CP114" i="38"/>
  <c r="CO114" i="38"/>
  <c r="CU111" i="38"/>
  <c r="CT111" i="38"/>
  <c r="CT23" i="38" s="1"/>
  <c r="CS111" i="38"/>
  <c r="CR111" i="38"/>
  <c r="CQ111" i="38"/>
  <c r="CP111" i="38"/>
  <c r="CP23" i="38" s="1"/>
  <c r="CO111" i="38"/>
  <c r="CU107" i="38"/>
  <c r="CT107" i="38"/>
  <c r="CS107" i="38"/>
  <c r="CS105" i="38" s="1"/>
  <c r="CR107" i="38"/>
  <c r="CR105" i="38" s="1"/>
  <c r="CQ107" i="38"/>
  <c r="CP107" i="38"/>
  <c r="CO107" i="38"/>
  <c r="CO105" i="38" s="1"/>
  <c r="CU105" i="38"/>
  <c r="CT105" i="38"/>
  <c r="CQ105" i="38"/>
  <c r="CP105" i="38"/>
  <c r="CU102" i="38"/>
  <c r="CT102" i="38"/>
  <c r="CS102" i="38"/>
  <c r="CR102" i="38"/>
  <c r="CQ102" i="38"/>
  <c r="CP102" i="38"/>
  <c r="CO102" i="38"/>
  <c r="CU94" i="38"/>
  <c r="CT94" i="38"/>
  <c r="CT93" i="38" s="1"/>
  <c r="CS94" i="38"/>
  <c r="CR94" i="38"/>
  <c r="CQ94" i="38"/>
  <c r="CP94" i="38"/>
  <c r="CP93" i="38" s="1"/>
  <c r="CO94" i="38"/>
  <c r="CS93" i="38"/>
  <c r="CU83" i="38"/>
  <c r="CU82" i="38" s="1"/>
  <c r="CT83" i="38"/>
  <c r="CT82" i="38" s="1"/>
  <c r="CS83" i="38"/>
  <c r="CR83" i="38"/>
  <c r="CR82" i="38" s="1"/>
  <c r="CQ83" i="38"/>
  <c r="CQ82" i="38" s="1"/>
  <c r="CP83" i="38"/>
  <c r="CP82" i="38" s="1"/>
  <c r="CO83" i="38"/>
  <c r="CS82" i="38"/>
  <c r="CO82" i="38"/>
  <c r="CU59" i="38"/>
  <c r="CU57" i="38" s="1"/>
  <c r="CT59" i="38"/>
  <c r="CT57" i="38" s="1"/>
  <c r="CT56" i="38" s="1"/>
  <c r="CT22" i="38" s="1"/>
  <c r="CS59" i="38"/>
  <c r="CR59" i="38"/>
  <c r="CQ59" i="38"/>
  <c r="CP59" i="38"/>
  <c r="CP57" i="38" s="1"/>
  <c r="CO59" i="38"/>
  <c r="CO57" i="38" s="1"/>
  <c r="CS57" i="38"/>
  <c r="CR57" i="38"/>
  <c r="CQ57" i="38"/>
  <c r="CU54" i="38"/>
  <c r="CT54" i="38"/>
  <c r="CS54" i="38"/>
  <c r="CR54" i="38"/>
  <c r="CQ54" i="38"/>
  <c r="CP54" i="38"/>
  <c r="CO54" i="38"/>
  <c r="CU52" i="38"/>
  <c r="CT52" i="38"/>
  <c r="CS52" i="38"/>
  <c r="CS51" i="38" s="1"/>
  <c r="CR52" i="38"/>
  <c r="CQ52" i="38"/>
  <c r="CP52" i="38"/>
  <c r="CO52" i="38"/>
  <c r="CO51" i="38" s="1"/>
  <c r="CR51" i="38"/>
  <c r="CU37" i="38"/>
  <c r="CT37" i="38"/>
  <c r="CS37" i="38"/>
  <c r="CR37" i="38"/>
  <c r="CQ37" i="38"/>
  <c r="CP37" i="38"/>
  <c r="CO37" i="38"/>
  <c r="CU34" i="38"/>
  <c r="CT34" i="38"/>
  <c r="CS34" i="38"/>
  <c r="CR34" i="38"/>
  <c r="CQ34" i="38"/>
  <c r="CP34" i="38"/>
  <c r="CO34" i="38"/>
  <c r="CU32" i="38"/>
  <c r="CU29" i="38" s="1"/>
  <c r="CT32" i="38"/>
  <c r="CT29" i="38" s="1"/>
  <c r="CS32" i="38"/>
  <c r="CS29" i="38" s="1"/>
  <c r="CR32" i="38"/>
  <c r="CQ32" i="38"/>
  <c r="CQ29" i="38" s="1"/>
  <c r="CP32" i="38"/>
  <c r="CP29" i="38" s="1"/>
  <c r="CO32" i="38"/>
  <c r="CO29" i="38" s="1"/>
  <c r="CR29" i="38"/>
  <c r="CR28" i="38" s="1"/>
  <c r="CR21" i="38" s="1"/>
  <c r="CU26" i="38"/>
  <c r="CT26" i="38"/>
  <c r="CS26" i="38"/>
  <c r="CQ26" i="38"/>
  <c r="CP26" i="38"/>
  <c r="CO26" i="38"/>
  <c r="CU25" i="38"/>
  <c r="CT25" i="38"/>
  <c r="CS25" i="38"/>
  <c r="CR25" i="38"/>
  <c r="CQ25" i="38"/>
  <c r="CP25" i="38"/>
  <c r="CO25" i="38"/>
  <c r="CT24" i="38"/>
  <c r="CS24" i="38"/>
  <c r="CR24" i="38"/>
  <c r="CP24" i="38"/>
  <c r="CO24" i="38"/>
  <c r="CU23" i="38"/>
  <c r="CS23" i="38"/>
  <c r="CR23" i="38"/>
  <c r="CQ23" i="38"/>
  <c r="CO23" i="38"/>
  <c r="CE117" i="38"/>
  <c r="CD117" i="38"/>
  <c r="CC117" i="38"/>
  <c r="CC26" i="38" s="1"/>
  <c r="CB117" i="38"/>
  <c r="CB26" i="38" s="1"/>
  <c r="CA117" i="38"/>
  <c r="BZ117" i="38"/>
  <c r="BY117" i="38"/>
  <c r="CE114" i="38"/>
  <c r="CE24" i="38" s="1"/>
  <c r="CD114" i="38"/>
  <c r="CC114" i="38"/>
  <c r="CB114" i="38"/>
  <c r="CB24" i="38" s="1"/>
  <c r="CA114" i="38"/>
  <c r="CA24" i="38" s="1"/>
  <c r="BZ114" i="38"/>
  <c r="BY114" i="38"/>
  <c r="CE111" i="38"/>
  <c r="CE23" i="38" s="1"/>
  <c r="CD111" i="38"/>
  <c r="CD23" i="38" s="1"/>
  <c r="CC111" i="38"/>
  <c r="CB111" i="38"/>
  <c r="CA111" i="38"/>
  <c r="BZ111" i="38"/>
  <c r="BZ23" i="38" s="1"/>
  <c r="BY111" i="38"/>
  <c r="CE107" i="38"/>
  <c r="CD107" i="38"/>
  <c r="CD105" i="38" s="1"/>
  <c r="CC107" i="38"/>
  <c r="CC105" i="38" s="1"/>
  <c r="CB107" i="38"/>
  <c r="CB105" i="38" s="1"/>
  <c r="CA107" i="38"/>
  <c r="BZ107" i="38"/>
  <c r="BZ105" i="38" s="1"/>
  <c r="BY107" i="38"/>
  <c r="BY105" i="38" s="1"/>
  <c r="CE105" i="38"/>
  <c r="CA105" i="38"/>
  <c r="CE102" i="38"/>
  <c r="CD102" i="38"/>
  <c r="CC102" i="38"/>
  <c r="CB102" i="38"/>
  <c r="CA102" i="38"/>
  <c r="CA93" i="38" s="1"/>
  <c r="BZ102" i="38"/>
  <c r="BY102" i="38"/>
  <c r="CE94" i="38"/>
  <c r="CD94" i="38"/>
  <c r="CC94" i="38"/>
  <c r="CC93" i="38" s="1"/>
  <c r="CB94" i="38"/>
  <c r="CB93" i="38" s="1"/>
  <c r="CA94" i="38"/>
  <c r="BZ94" i="38"/>
  <c r="BY94" i="38"/>
  <c r="BY93" i="38" s="1"/>
  <c r="CE83" i="38"/>
  <c r="CE82" i="38" s="1"/>
  <c r="CD83" i="38"/>
  <c r="CD82" i="38" s="1"/>
  <c r="CC83" i="38"/>
  <c r="CC82" i="38" s="1"/>
  <c r="CB83" i="38"/>
  <c r="CB82" i="38" s="1"/>
  <c r="CA83" i="38"/>
  <c r="CA82" i="38" s="1"/>
  <c r="BZ83" i="38"/>
  <c r="BZ82" i="38" s="1"/>
  <c r="BY83" i="38"/>
  <c r="BY82" i="38" s="1"/>
  <c r="CE59" i="38"/>
  <c r="CE57" i="38" s="1"/>
  <c r="CD59" i="38"/>
  <c r="CD57" i="38" s="1"/>
  <c r="CC59" i="38"/>
  <c r="CB59" i="38"/>
  <c r="CA59" i="38"/>
  <c r="CA57" i="38" s="1"/>
  <c r="BZ59" i="38"/>
  <c r="BZ57" i="38" s="1"/>
  <c r="BY59" i="38"/>
  <c r="CC57" i="38"/>
  <c r="CB57" i="38"/>
  <c r="BY57" i="38"/>
  <c r="CE54" i="38"/>
  <c r="CD54" i="38"/>
  <c r="CC54" i="38"/>
  <c r="CB54" i="38"/>
  <c r="CB51" i="38" s="1"/>
  <c r="CA54" i="38"/>
  <c r="BZ54" i="38"/>
  <c r="BY54" i="38"/>
  <c r="CE52" i="38"/>
  <c r="CD52" i="38"/>
  <c r="CC52" i="38"/>
  <c r="CB52" i="38"/>
  <c r="CA52" i="38"/>
  <c r="BZ52" i="38"/>
  <c r="BY52" i="38"/>
  <c r="BY51" i="38" s="1"/>
  <c r="CE37" i="38"/>
  <c r="CD37" i="38"/>
  <c r="CC37" i="38"/>
  <c r="CB37" i="38"/>
  <c r="CA37" i="38"/>
  <c r="BZ37" i="38"/>
  <c r="BY37" i="38"/>
  <c r="CE34" i="38"/>
  <c r="CD34" i="38"/>
  <c r="CC34" i="38"/>
  <c r="CB34" i="38"/>
  <c r="CA34" i="38"/>
  <c r="BZ34" i="38"/>
  <c r="BY34" i="38"/>
  <c r="CE32" i="38"/>
  <c r="CE29" i="38" s="1"/>
  <c r="CD32" i="38"/>
  <c r="CD29" i="38" s="1"/>
  <c r="CC32" i="38"/>
  <c r="CC29" i="38" s="1"/>
  <c r="CB32" i="38"/>
  <c r="CA32" i="38"/>
  <c r="BZ32" i="38"/>
  <c r="BZ29" i="38" s="1"/>
  <c r="BY32" i="38"/>
  <c r="BY29" i="38" s="1"/>
  <c r="BY28" i="38" s="1"/>
  <c r="BY21" i="38" s="1"/>
  <c r="CB29" i="38"/>
  <c r="CA29" i="38"/>
  <c r="CE26" i="38"/>
  <c r="CD26" i="38"/>
  <c r="CA26" i="38"/>
  <c r="BZ26" i="38"/>
  <c r="BY26" i="38"/>
  <c r="CE25" i="38"/>
  <c r="CD25" i="38"/>
  <c r="CC25" i="38"/>
  <c r="CB25" i="38"/>
  <c r="CA25" i="38"/>
  <c r="BZ25" i="38"/>
  <c r="BY25" i="38"/>
  <c r="CD24" i="38"/>
  <c r="CC24" i="38"/>
  <c r="BZ24" i="38"/>
  <c r="BY24" i="38"/>
  <c r="CC23" i="38"/>
  <c r="CB23" i="38"/>
  <c r="CA23" i="38"/>
  <c r="BY23" i="38"/>
  <c r="BO117" i="38"/>
  <c r="BN117" i="38"/>
  <c r="BN26" i="38" s="1"/>
  <c r="BM117" i="38"/>
  <c r="BM26" i="38" s="1"/>
  <c r="BL117" i="38"/>
  <c r="BL26" i="38" s="1"/>
  <c r="BK117" i="38"/>
  <c r="BJ117" i="38"/>
  <c r="BJ26" i="38" s="1"/>
  <c r="BI117" i="38"/>
  <c r="BI26" i="38" s="1"/>
  <c r="BO114" i="38"/>
  <c r="BO24" i="38" s="1"/>
  <c r="BN114" i="38"/>
  <c r="BM114" i="38"/>
  <c r="BL114" i="38"/>
  <c r="BK114" i="38"/>
  <c r="BK24" i="38" s="1"/>
  <c r="BJ114" i="38"/>
  <c r="BI114" i="38"/>
  <c r="BI24" i="38" s="1"/>
  <c r="BO111" i="38"/>
  <c r="BO23" i="38" s="1"/>
  <c r="BN111" i="38"/>
  <c r="BN23" i="38" s="1"/>
  <c r="BM111" i="38"/>
  <c r="BL111" i="38"/>
  <c r="BL23" i="38" s="1"/>
  <c r="BK111" i="38"/>
  <c r="BK23" i="38" s="1"/>
  <c r="BJ111" i="38"/>
  <c r="BJ23" i="38" s="1"/>
  <c r="BI111" i="38"/>
  <c r="BO107" i="38"/>
  <c r="BO105" i="38" s="1"/>
  <c r="BN107" i="38"/>
  <c r="BN105" i="38" s="1"/>
  <c r="BM107" i="38"/>
  <c r="BM105" i="38" s="1"/>
  <c r="BL107" i="38"/>
  <c r="BK107" i="38"/>
  <c r="BK105" i="38" s="1"/>
  <c r="BJ107" i="38"/>
  <c r="BJ105" i="38" s="1"/>
  <c r="BI107" i="38"/>
  <c r="BI105" i="38" s="1"/>
  <c r="BL105" i="38"/>
  <c r="BO102" i="38"/>
  <c r="BO93" i="38" s="1"/>
  <c r="BN102" i="38"/>
  <c r="BM102" i="38"/>
  <c r="BL102" i="38"/>
  <c r="BK102" i="38"/>
  <c r="BK93" i="38" s="1"/>
  <c r="BJ102" i="38"/>
  <c r="BI102" i="38"/>
  <c r="BO94" i="38"/>
  <c r="BN94" i="38"/>
  <c r="BM94" i="38"/>
  <c r="BM93" i="38" s="1"/>
  <c r="BL94" i="38"/>
  <c r="BL93" i="38" s="1"/>
  <c r="BK94" i="38"/>
  <c r="BJ94" i="38"/>
  <c r="BI94" i="38"/>
  <c r="BI93" i="38" s="1"/>
  <c r="BO83" i="38"/>
  <c r="BO82" i="38" s="1"/>
  <c r="BN83" i="38"/>
  <c r="BM83" i="38"/>
  <c r="BM82" i="38" s="1"/>
  <c r="BL83" i="38"/>
  <c r="BL82" i="38" s="1"/>
  <c r="BK83" i="38"/>
  <c r="BK82" i="38" s="1"/>
  <c r="BJ83" i="38"/>
  <c r="BI83" i="38"/>
  <c r="BI82" i="38" s="1"/>
  <c r="BN82" i="38"/>
  <c r="BJ82" i="38"/>
  <c r="BO59" i="38"/>
  <c r="BN59" i="38"/>
  <c r="BN57" i="38" s="1"/>
  <c r="BM59" i="38"/>
  <c r="BM57" i="38" s="1"/>
  <c r="BL59" i="38"/>
  <c r="BL57" i="38" s="1"/>
  <c r="BK59" i="38"/>
  <c r="BJ59" i="38"/>
  <c r="BJ57" i="38" s="1"/>
  <c r="BI59" i="38"/>
  <c r="BO57" i="38"/>
  <c r="BK57" i="38"/>
  <c r="BI57" i="38"/>
  <c r="BO54" i="38"/>
  <c r="BN54" i="38"/>
  <c r="BM54" i="38"/>
  <c r="BL54" i="38"/>
  <c r="BK54" i="38"/>
  <c r="BJ54" i="38"/>
  <c r="BI54" i="38"/>
  <c r="BO52" i="38"/>
  <c r="BN52" i="38"/>
  <c r="BM52" i="38"/>
  <c r="BM51" i="38" s="1"/>
  <c r="BL52" i="38"/>
  <c r="BK52" i="38"/>
  <c r="BJ52" i="38"/>
  <c r="BI52" i="38"/>
  <c r="BL51" i="38"/>
  <c r="BO37" i="38"/>
  <c r="BN37" i="38"/>
  <c r="BM37" i="38"/>
  <c r="BL37" i="38"/>
  <c r="BK37" i="38"/>
  <c r="BJ37" i="38"/>
  <c r="BI37" i="38"/>
  <c r="BO34" i="38"/>
  <c r="BN34" i="38"/>
  <c r="BM34" i="38"/>
  <c r="BL34" i="38"/>
  <c r="BK34" i="38"/>
  <c r="BJ34" i="38"/>
  <c r="BI34" i="38"/>
  <c r="BO32" i="38"/>
  <c r="BO29" i="38" s="1"/>
  <c r="BN32" i="38"/>
  <c r="BN29" i="38" s="1"/>
  <c r="BM32" i="38"/>
  <c r="BL32" i="38"/>
  <c r="BL29" i="38" s="1"/>
  <c r="BL28" i="38" s="1"/>
  <c r="BL21" i="38" s="1"/>
  <c r="BK32" i="38"/>
  <c r="BK29" i="38" s="1"/>
  <c r="BJ32" i="38"/>
  <c r="BJ29" i="38" s="1"/>
  <c r="BI32" i="38"/>
  <c r="BM29" i="38"/>
  <c r="BI29" i="38"/>
  <c r="BO26" i="38"/>
  <c r="BK26" i="38"/>
  <c r="BO25" i="38"/>
  <c r="BN25" i="38"/>
  <c r="BM25" i="38"/>
  <c r="BL25" i="38"/>
  <c r="BK25" i="38"/>
  <c r="BJ25" i="38"/>
  <c r="BI25" i="38"/>
  <c r="BN24" i="38"/>
  <c r="BM24" i="38"/>
  <c r="BL24" i="38"/>
  <c r="BJ24" i="38"/>
  <c r="BM23" i="38"/>
  <c r="BI23" i="38"/>
  <c r="AY117" i="38"/>
  <c r="AY26" i="38" s="1"/>
  <c r="AX117" i="38"/>
  <c r="AW117" i="38"/>
  <c r="AV117" i="38"/>
  <c r="AV26" i="38" s="1"/>
  <c r="AU117" i="38"/>
  <c r="AT117" i="38"/>
  <c r="AS117" i="38"/>
  <c r="AY114" i="38"/>
  <c r="AY24" i="38" s="1"/>
  <c r="AX114" i="38"/>
  <c r="AX24" i="38" s="1"/>
  <c r="AW114" i="38"/>
  <c r="AV114" i="38"/>
  <c r="AU114" i="38"/>
  <c r="AU24" i="38" s="1"/>
  <c r="AT114" i="38"/>
  <c r="AT24" i="38" s="1"/>
  <c r="AS114" i="38"/>
  <c r="AY111" i="38"/>
  <c r="AX111" i="38"/>
  <c r="AX23" i="38" s="1"/>
  <c r="AW111" i="38"/>
  <c r="AW23" i="38" s="1"/>
  <c r="AV111" i="38"/>
  <c r="AU111" i="38"/>
  <c r="AT111" i="38"/>
  <c r="AT23" i="38" s="1"/>
  <c r="AS111" i="38"/>
  <c r="AS23" i="38" s="1"/>
  <c r="AY107" i="38"/>
  <c r="AY105" i="38" s="1"/>
  <c r="AX107" i="38"/>
  <c r="AW107" i="38"/>
  <c r="AW105" i="38" s="1"/>
  <c r="AV107" i="38"/>
  <c r="AV105" i="38" s="1"/>
  <c r="AU107" i="38"/>
  <c r="AU105" i="38" s="1"/>
  <c r="AT107" i="38"/>
  <c r="AS107" i="38"/>
  <c r="AS105" i="38" s="1"/>
  <c r="AX105" i="38"/>
  <c r="AT105" i="38"/>
  <c r="AY102" i="38"/>
  <c r="AX102" i="38"/>
  <c r="AW102" i="38"/>
  <c r="AV102" i="38"/>
  <c r="AU102" i="38"/>
  <c r="AT102" i="38"/>
  <c r="AS102" i="38"/>
  <c r="AY94" i="38"/>
  <c r="AX94" i="38"/>
  <c r="AW94" i="38"/>
  <c r="AW93" i="38" s="1"/>
  <c r="AV94" i="38"/>
  <c r="AV93" i="38" s="1"/>
  <c r="AU94" i="38"/>
  <c r="AT94" i="38"/>
  <c r="AS94" i="38"/>
  <c r="AS93" i="38" s="1"/>
  <c r="AY83" i="38"/>
  <c r="AY82" i="38" s="1"/>
  <c r="AX83" i="38"/>
  <c r="AX82" i="38" s="1"/>
  <c r="AW83" i="38"/>
  <c r="AV83" i="38"/>
  <c r="AV82" i="38" s="1"/>
  <c r="AU83" i="38"/>
  <c r="AT83" i="38"/>
  <c r="AT82" i="38" s="1"/>
  <c r="AS83" i="38"/>
  <c r="AW82" i="38"/>
  <c r="AU82" i="38"/>
  <c r="AS82" i="38"/>
  <c r="AY59" i="38"/>
  <c r="AX59" i="38"/>
  <c r="AX57" i="38" s="1"/>
  <c r="AW59" i="38"/>
  <c r="AW57" i="38" s="1"/>
  <c r="AV59" i="38"/>
  <c r="AV57" i="38" s="1"/>
  <c r="AU59" i="38"/>
  <c r="AT59" i="38"/>
  <c r="AT57" i="38" s="1"/>
  <c r="AS59" i="38"/>
  <c r="AS57" i="38" s="1"/>
  <c r="AY57" i="38"/>
  <c r="AU57" i="38"/>
  <c r="AY52" i="38"/>
  <c r="AX52" i="38"/>
  <c r="AW52" i="38"/>
  <c r="AV52" i="38"/>
  <c r="AU52" i="38"/>
  <c r="AT52" i="38"/>
  <c r="AS52" i="38"/>
  <c r="AY34" i="38"/>
  <c r="AX34" i="38"/>
  <c r="AW34" i="38"/>
  <c r="AV34" i="38"/>
  <c r="AU34" i="38"/>
  <c r="AT34" i="38"/>
  <c r="AS34" i="38"/>
  <c r="AY32" i="38"/>
  <c r="AY29" i="38" s="1"/>
  <c r="AX32" i="38"/>
  <c r="AX29" i="38" s="1"/>
  <c r="AW32" i="38"/>
  <c r="AW29" i="38" s="1"/>
  <c r="AW28" i="38" s="1"/>
  <c r="AW21" i="38" s="1"/>
  <c r="AV32" i="38"/>
  <c r="AU32" i="38"/>
  <c r="AU29" i="38" s="1"/>
  <c r="AT32" i="38"/>
  <c r="AS32" i="38"/>
  <c r="AS29" i="38" s="1"/>
  <c r="AS28" i="38" s="1"/>
  <c r="AS21" i="38" s="1"/>
  <c r="AV29" i="38"/>
  <c r="AV28" i="38" s="1"/>
  <c r="AV21" i="38" s="1"/>
  <c r="AT29" i="38"/>
  <c r="AX26" i="38"/>
  <c r="AW26" i="38"/>
  <c r="AU26" i="38"/>
  <c r="AT26" i="38"/>
  <c r="AS26" i="38"/>
  <c r="AY25" i="38"/>
  <c r="AX25" i="38"/>
  <c r="AW25" i="38"/>
  <c r="AV25" i="38"/>
  <c r="AU25" i="38"/>
  <c r="AT25" i="38"/>
  <c r="AS25" i="38"/>
  <c r="AW24" i="38"/>
  <c r="AV24" i="38"/>
  <c r="AS24" i="38"/>
  <c r="AY23" i="38"/>
  <c r="AV23" i="38"/>
  <c r="AU23" i="38"/>
  <c r="BM28" i="38" l="1"/>
  <c r="BM21" i="38" s="1"/>
  <c r="CC28" i="38"/>
  <c r="CC21" i="38" s="1"/>
  <c r="AX28" i="38"/>
  <c r="AX21" i="38" s="1"/>
  <c r="AU93" i="38"/>
  <c r="AY93" i="38"/>
  <c r="BJ51" i="38"/>
  <c r="BJ28" i="38" s="1"/>
  <c r="BJ21" i="38" s="1"/>
  <c r="BJ20" i="38" s="1"/>
  <c r="BJ27" i="38" s="1"/>
  <c r="BN51" i="38"/>
  <c r="BN28" i="38" s="1"/>
  <c r="BN21" i="38" s="1"/>
  <c r="BM56" i="38"/>
  <c r="BM22" i="38" s="1"/>
  <c r="CR93" i="38"/>
  <c r="CO93" i="38"/>
  <c r="CO56" i="38" s="1"/>
  <c r="CO22" i="38" s="1"/>
  <c r="CO20" i="38" s="1"/>
  <c r="CO27" i="38" s="1"/>
  <c r="AT28" i="38"/>
  <c r="AT21" i="38" s="1"/>
  <c r="CC51" i="38"/>
  <c r="BI51" i="38"/>
  <c r="CB28" i="38"/>
  <c r="CB21" i="38" s="1"/>
  <c r="CA51" i="38"/>
  <c r="CA28" i="38" s="1"/>
  <c r="CA21" i="38" s="1"/>
  <c r="CA20" i="38" s="1"/>
  <c r="CA27" i="38" s="1"/>
  <c r="CE51" i="38"/>
  <c r="CQ93" i="38"/>
  <c r="CQ56" i="38" s="1"/>
  <c r="CQ22" i="38" s="1"/>
  <c r="BK56" i="38"/>
  <c r="BK22" i="38" s="1"/>
  <c r="BO56" i="38"/>
  <c r="BO22" i="38" s="1"/>
  <c r="CA56" i="38"/>
  <c r="CA22" i="38" s="1"/>
  <c r="CO28" i="38"/>
  <c r="CO21" i="38" s="1"/>
  <c r="CS28" i="38"/>
  <c r="CS21" i="38" s="1"/>
  <c r="AS56" i="38"/>
  <c r="AS22" i="38" s="1"/>
  <c r="AS20" i="38" s="1"/>
  <c r="AS27" i="38" s="1"/>
  <c r="AY28" i="38"/>
  <c r="AY21" i="38" s="1"/>
  <c r="AU56" i="38"/>
  <c r="AU22" i="38" s="1"/>
  <c r="AT93" i="38"/>
  <c r="AT56" i="38" s="1"/>
  <c r="AT22" i="38" s="1"/>
  <c r="AT20" i="38" s="1"/>
  <c r="AT27" i="38" s="1"/>
  <c r="BI28" i="38"/>
  <c r="BI21" i="38" s="1"/>
  <c r="BJ93" i="38"/>
  <c r="CE28" i="38"/>
  <c r="CE21" i="38" s="1"/>
  <c r="BZ51" i="38"/>
  <c r="BZ28" i="38" s="1"/>
  <c r="BZ21" i="38" s="1"/>
  <c r="CP56" i="38"/>
  <c r="CP22" i="38" s="1"/>
  <c r="BJ56" i="38"/>
  <c r="BJ22" i="38" s="1"/>
  <c r="CB56" i="38"/>
  <c r="CB22" i="38" s="1"/>
  <c r="CB20" i="38" s="1"/>
  <c r="CB27" i="38" s="1"/>
  <c r="BZ93" i="38"/>
  <c r="CD93" i="38"/>
  <c r="CE93" i="38"/>
  <c r="CE56" i="38" s="1"/>
  <c r="CE22" i="38" s="1"/>
  <c r="CP51" i="38"/>
  <c r="CP28" i="38" s="1"/>
  <c r="CP21" i="38" s="1"/>
  <c r="CP20" i="38" s="1"/>
  <c r="CP27" i="38" s="1"/>
  <c r="CT51" i="38"/>
  <c r="CT28" i="38" s="1"/>
  <c r="CT21" i="38" s="1"/>
  <c r="CT20" i="38" s="1"/>
  <c r="CT27" i="38" s="1"/>
  <c r="CQ51" i="38"/>
  <c r="CQ28" i="38" s="1"/>
  <c r="CQ21" i="38" s="1"/>
  <c r="CU51" i="38"/>
  <c r="CU28" i="38" s="1"/>
  <c r="CU21" i="38" s="1"/>
  <c r="AU28" i="38"/>
  <c r="AU21" i="38" s="1"/>
  <c r="AU20" i="38" s="1"/>
  <c r="AU27" i="38" s="1"/>
  <c r="AX93" i="38"/>
  <c r="AX56" i="38" s="1"/>
  <c r="AX22" i="38" s="1"/>
  <c r="AX20" i="38" s="1"/>
  <c r="AX27" i="38" s="1"/>
  <c r="BL56" i="38"/>
  <c r="BL22" i="38" s="1"/>
  <c r="BN93" i="38"/>
  <c r="BN56" i="38" s="1"/>
  <c r="BN22" i="38" s="1"/>
  <c r="CD51" i="38"/>
  <c r="CD28" i="38" s="1"/>
  <c r="CD21" i="38" s="1"/>
  <c r="CD20" i="38" s="1"/>
  <c r="CD27" i="38" s="1"/>
  <c r="BO28" i="38"/>
  <c r="BO21" i="38" s="1"/>
  <c r="BK51" i="38"/>
  <c r="BK28" i="38" s="1"/>
  <c r="BK21" i="38" s="1"/>
  <c r="BK20" i="38" s="1"/>
  <c r="BK27" i="38" s="1"/>
  <c r="BO51" i="38"/>
  <c r="CR56" i="38"/>
  <c r="CR22" i="38" s="1"/>
  <c r="CR20" i="38" s="1"/>
  <c r="CR27" i="38" s="1"/>
  <c r="CU93" i="38"/>
  <c r="CU56" i="38" s="1"/>
  <c r="CU22" i="38" s="1"/>
  <c r="BZ56" i="38"/>
  <c r="BZ22" i="38" s="1"/>
  <c r="CD56" i="38"/>
  <c r="CD22" i="38" s="1"/>
  <c r="CS56" i="38"/>
  <c r="CS22" i="38" s="1"/>
  <c r="CC56" i="38"/>
  <c r="CC22" i="38" s="1"/>
  <c r="BY56" i="38"/>
  <c r="BY22" i="38" s="1"/>
  <c r="BY20" i="38" s="1"/>
  <c r="BY27" i="38" s="1"/>
  <c r="BL20" i="38"/>
  <c r="BL27" i="38" s="1"/>
  <c r="BM20" i="38"/>
  <c r="BM27" i="38" s="1"/>
  <c r="BI56" i="38"/>
  <c r="BI22" i="38" s="1"/>
  <c r="AW56" i="38"/>
  <c r="AW22" i="38" s="1"/>
  <c r="AW20" i="38" s="1"/>
  <c r="AW27" i="38" s="1"/>
  <c r="AY56" i="38"/>
  <c r="AY22" i="38" s="1"/>
  <c r="AV56" i="38"/>
  <c r="AV22" i="38" s="1"/>
  <c r="AV20" i="38" s="1"/>
  <c r="AV27" i="38" s="1"/>
  <c r="CE20" i="38" l="1"/>
  <c r="CE27" i="38" s="1"/>
  <c r="CS20" i="38"/>
  <c r="CS27" i="38" s="1"/>
  <c r="BO20" i="38"/>
  <c r="BO27" i="38" s="1"/>
  <c r="CC20" i="38"/>
  <c r="CC27" i="38" s="1"/>
  <c r="CU20" i="38"/>
  <c r="CU27" i="38" s="1"/>
  <c r="BZ20" i="38"/>
  <c r="BZ27" i="38" s="1"/>
  <c r="CQ20" i="38"/>
  <c r="CQ27" i="38" s="1"/>
  <c r="BI20" i="38"/>
  <c r="BI27" i="38" s="1"/>
  <c r="AY20" i="38"/>
  <c r="AY27" i="38" s="1"/>
  <c r="BN20" i="38"/>
  <c r="BN27" i="38" s="1"/>
  <c r="AB111" i="38" l="1"/>
  <c r="AB114" i="38"/>
  <c r="AI117" i="38"/>
  <c r="AH117" i="38"/>
  <c r="AG117" i="38"/>
  <c r="AG26" i="38" s="1"/>
  <c r="AF117" i="38"/>
  <c r="AF26" i="38" s="1"/>
  <c r="AE117" i="38"/>
  <c r="AD117" i="38"/>
  <c r="AC117" i="38"/>
  <c r="AC26" i="38" s="1"/>
  <c r="AI114" i="38"/>
  <c r="AI24" i="38" s="1"/>
  <c r="AH114" i="38"/>
  <c r="AG114" i="38"/>
  <c r="AG24" i="38" s="1"/>
  <c r="AF114" i="38"/>
  <c r="AF24" i="38" s="1"/>
  <c r="AE114" i="38"/>
  <c r="AE24" i="38" s="1"/>
  <c r="AD114" i="38"/>
  <c r="AC114" i="38"/>
  <c r="AC24" i="38" s="1"/>
  <c r="AI111" i="38"/>
  <c r="AH111" i="38"/>
  <c r="AH23" i="38" s="1"/>
  <c r="AG111" i="38"/>
  <c r="AF111" i="38"/>
  <c r="AF23" i="38" s="1"/>
  <c r="AE111" i="38"/>
  <c r="AE23" i="38" s="1"/>
  <c r="AD111" i="38"/>
  <c r="AD23" i="38" s="1"/>
  <c r="AC111" i="38"/>
  <c r="AI107" i="38"/>
  <c r="AI105" i="38" s="1"/>
  <c r="AH107" i="38"/>
  <c r="AH105" i="38" s="1"/>
  <c r="AG107" i="38"/>
  <c r="AG105" i="38" s="1"/>
  <c r="AF107" i="38"/>
  <c r="AE107" i="38"/>
  <c r="AE105" i="38" s="1"/>
  <c r="AD107" i="38"/>
  <c r="AD105" i="38" s="1"/>
  <c r="AC107" i="38"/>
  <c r="AC105" i="38" s="1"/>
  <c r="AF105" i="38"/>
  <c r="AI102" i="38"/>
  <c r="AI93" i="38" s="1"/>
  <c r="AH102" i="38"/>
  <c r="AG102" i="38"/>
  <c r="AF102" i="38"/>
  <c r="AE102" i="38"/>
  <c r="AE93" i="38" s="1"/>
  <c r="AD102" i="38"/>
  <c r="AC102" i="38"/>
  <c r="AI94" i="38"/>
  <c r="AH94" i="38"/>
  <c r="AG94" i="38"/>
  <c r="AF94" i="38"/>
  <c r="AE94" i="38"/>
  <c r="AD94" i="38"/>
  <c r="AC94" i="38"/>
  <c r="AC93" i="38" s="1"/>
  <c r="AG93" i="38"/>
  <c r="AI83" i="38"/>
  <c r="AI82" i="38" s="1"/>
  <c r="AH83" i="38"/>
  <c r="AH82" i="38" s="1"/>
  <c r="AG83" i="38"/>
  <c r="AG82" i="38" s="1"/>
  <c r="AF83" i="38"/>
  <c r="AF82" i="38" s="1"/>
  <c r="AE83" i="38"/>
  <c r="AE82" i="38" s="1"/>
  <c r="AD83" i="38"/>
  <c r="AD82" i="38" s="1"/>
  <c r="AC83" i="38"/>
  <c r="AC82" i="38" s="1"/>
  <c r="AI59" i="38"/>
  <c r="AI57" i="38" s="1"/>
  <c r="AH59" i="38"/>
  <c r="AH57" i="38" s="1"/>
  <c r="AG59" i="38"/>
  <c r="AF59" i="38"/>
  <c r="AF57" i="38" s="1"/>
  <c r="AE59" i="38"/>
  <c r="AD59" i="38"/>
  <c r="AD57" i="38" s="1"/>
  <c r="AC59" i="38"/>
  <c r="AG57" i="38"/>
  <c r="AE57" i="38"/>
  <c r="AE56" i="38" s="1"/>
  <c r="AE22" i="38" s="1"/>
  <c r="AC57" i="38"/>
  <c r="AI52" i="38"/>
  <c r="AH52" i="38"/>
  <c r="AG52" i="38"/>
  <c r="AF52" i="38"/>
  <c r="AE52" i="38"/>
  <c r="AD52" i="38"/>
  <c r="AC52" i="38"/>
  <c r="AI37" i="38"/>
  <c r="AH37" i="38"/>
  <c r="AG37" i="38"/>
  <c r="AF37" i="38"/>
  <c r="AE37" i="38"/>
  <c r="AD37" i="38"/>
  <c r="AC37" i="38"/>
  <c r="AI34" i="38"/>
  <c r="AH34" i="38"/>
  <c r="AG34" i="38"/>
  <c r="AF34" i="38"/>
  <c r="AE34" i="38"/>
  <c r="AD34" i="38"/>
  <c r="AC34" i="38"/>
  <c r="AI32" i="38"/>
  <c r="AI29" i="38" s="1"/>
  <c r="AH32" i="38"/>
  <c r="AH29" i="38" s="1"/>
  <c r="AG32" i="38"/>
  <c r="AG29" i="38" s="1"/>
  <c r="AG28" i="38" s="1"/>
  <c r="AG21" i="38" s="1"/>
  <c r="AF32" i="38"/>
  <c r="AF29" i="38" s="1"/>
  <c r="AE32" i="38"/>
  <c r="AD32" i="38"/>
  <c r="AD29" i="38" s="1"/>
  <c r="AC32" i="38"/>
  <c r="AC29" i="38" s="1"/>
  <c r="AE29" i="38"/>
  <c r="AI26" i="38"/>
  <c r="AH26" i="38"/>
  <c r="AE26" i="38"/>
  <c r="AD26" i="38"/>
  <c r="AI25" i="38"/>
  <c r="AH25" i="38"/>
  <c r="AG25" i="38"/>
  <c r="AF25" i="38"/>
  <c r="AE25" i="38"/>
  <c r="AD25" i="38"/>
  <c r="AC25" i="38"/>
  <c r="AH24" i="38"/>
  <c r="AD24" i="38"/>
  <c r="AI23" i="38"/>
  <c r="AG23" i="38"/>
  <c r="AC23" i="38"/>
  <c r="S117" i="38"/>
  <c r="S26" i="38" s="1"/>
  <c r="R117" i="38"/>
  <c r="R26" i="38" s="1"/>
  <c r="Q117" i="38"/>
  <c r="Q26" i="38" s="1"/>
  <c r="P117" i="38"/>
  <c r="P26" i="38" s="1"/>
  <c r="O117" i="38"/>
  <c r="O26" i="38" s="1"/>
  <c r="N117" i="38"/>
  <c r="N26" i="38" s="1"/>
  <c r="M117" i="38"/>
  <c r="M26" i="38" s="1"/>
  <c r="S114" i="38"/>
  <c r="R114" i="38"/>
  <c r="Q114" i="38"/>
  <c r="Q24" i="38" s="1"/>
  <c r="P114" i="38"/>
  <c r="O114" i="38"/>
  <c r="N114" i="38"/>
  <c r="M114" i="38"/>
  <c r="M24" i="38" s="1"/>
  <c r="S111" i="38"/>
  <c r="S23" i="38" s="1"/>
  <c r="R111" i="38"/>
  <c r="Q111" i="38"/>
  <c r="P111" i="38"/>
  <c r="P23" i="38" s="1"/>
  <c r="O111" i="38"/>
  <c r="O23" i="38" s="1"/>
  <c r="N111" i="38"/>
  <c r="M111" i="38"/>
  <c r="S107" i="38"/>
  <c r="S105" i="38" s="1"/>
  <c r="R107" i="38"/>
  <c r="R105" i="38" s="1"/>
  <c r="Q107" i="38"/>
  <c r="Q105" i="38" s="1"/>
  <c r="P107" i="38"/>
  <c r="O107" i="38"/>
  <c r="O105" i="38" s="1"/>
  <c r="N107" i="38"/>
  <c r="M107" i="38"/>
  <c r="M105" i="38" s="1"/>
  <c r="P105" i="38"/>
  <c r="N105" i="38"/>
  <c r="S102" i="38"/>
  <c r="S93" i="38" s="1"/>
  <c r="R102" i="38"/>
  <c r="R93" i="38" s="1"/>
  <c r="Q102" i="38"/>
  <c r="Q93" i="38" s="1"/>
  <c r="P102" i="38"/>
  <c r="O102" i="38"/>
  <c r="O93" i="38" s="1"/>
  <c r="N102" i="38"/>
  <c r="N93" i="38" s="1"/>
  <c r="M102" i="38"/>
  <c r="M93" i="38" s="1"/>
  <c r="P93" i="38"/>
  <c r="S83" i="38"/>
  <c r="S82" i="38" s="1"/>
  <c r="R83" i="38"/>
  <c r="R82" i="38" s="1"/>
  <c r="Q83" i="38"/>
  <c r="Q82" i="38" s="1"/>
  <c r="P83" i="38"/>
  <c r="O83" i="38"/>
  <c r="O82" i="38" s="1"/>
  <c r="N83" i="38"/>
  <c r="N82" i="38" s="1"/>
  <c r="M83" i="38"/>
  <c r="M82" i="38" s="1"/>
  <c r="P82" i="38"/>
  <c r="S59" i="38"/>
  <c r="S57" i="38" s="1"/>
  <c r="R59" i="38"/>
  <c r="R57" i="38" s="1"/>
  <c r="Q59" i="38"/>
  <c r="Q57" i="38" s="1"/>
  <c r="P59" i="38"/>
  <c r="P57" i="38" s="1"/>
  <c r="O59" i="38"/>
  <c r="O57" i="38" s="1"/>
  <c r="N59" i="38"/>
  <c r="M59" i="38"/>
  <c r="M57" i="38" s="1"/>
  <c r="N57" i="38"/>
  <c r="S54" i="38"/>
  <c r="R54" i="38"/>
  <c r="Q54" i="38"/>
  <c r="P54" i="38"/>
  <c r="P51" i="38" s="1"/>
  <c r="O54" i="38"/>
  <c r="N54" i="38"/>
  <c r="M54" i="38"/>
  <c r="S52" i="38"/>
  <c r="R52" i="38"/>
  <c r="R51" i="38" s="1"/>
  <c r="Q52" i="38"/>
  <c r="P52" i="38"/>
  <c r="O52" i="38"/>
  <c r="N52" i="38"/>
  <c r="N51" i="38" s="1"/>
  <c r="M52" i="38"/>
  <c r="S32" i="38"/>
  <c r="S29" i="38" s="1"/>
  <c r="R32" i="38"/>
  <c r="R29" i="38" s="1"/>
  <c r="Q32" i="38"/>
  <c r="Q29" i="38" s="1"/>
  <c r="P32" i="38"/>
  <c r="O32" i="38"/>
  <c r="O29" i="38" s="1"/>
  <c r="N32" i="38"/>
  <c r="N29" i="38" s="1"/>
  <c r="M32" i="38"/>
  <c r="M29" i="38" s="1"/>
  <c r="P29" i="38"/>
  <c r="S25" i="38"/>
  <c r="R25" i="38"/>
  <c r="Q25" i="38"/>
  <c r="P25" i="38"/>
  <c r="O25" i="38"/>
  <c r="N25" i="38"/>
  <c r="M25" i="38"/>
  <c r="S24" i="38"/>
  <c r="R24" i="38"/>
  <c r="P24" i="38"/>
  <c r="O24" i="38"/>
  <c r="N24" i="38"/>
  <c r="R23" i="38"/>
  <c r="Q23" i="38"/>
  <c r="N23" i="38"/>
  <c r="M23" i="38"/>
  <c r="L52" i="38"/>
  <c r="L51" i="38" s="1"/>
  <c r="L59" i="38"/>
  <c r="L83" i="38"/>
  <c r="L82" i="38" s="1"/>
  <c r="L94" i="38"/>
  <c r="L93" i="38" s="1"/>
  <c r="L114" i="38"/>
  <c r="L117" i="38"/>
  <c r="T117" i="38"/>
  <c r="AQ23" i="38"/>
  <c r="U25" i="38"/>
  <c r="V25" i="38"/>
  <c r="W25" i="38"/>
  <c r="X25" i="38"/>
  <c r="Y25" i="38"/>
  <c r="Z25" i="38"/>
  <c r="AA25" i="38"/>
  <c r="AK25" i="38"/>
  <c r="AL25" i="38"/>
  <c r="AM25" i="38"/>
  <c r="AN25" i="38"/>
  <c r="AO25" i="38"/>
  <c r="AP25" i="38"/>
  <c r="AQ25" i="38"/>
  <c r="BA25" i="38"/>
  <c r="BB25" i="38"/>
  <c r="BC25" i="38"/>
  <c r="BD25" i="38"/>
  <c r="BE25" i="38"/>
  <c r="BF25" i="38"/>
  <c r="BG25" i="38"/>
  <c r="BQ25" i="38"/>
  <c r="BR25" i="38"/>
  <c r="BS25" i="38"/>
  <c r="BT25" i="38"/>
  <c r="BU25" i="38"/>
  <c r="BV25" i="38"/>
  <c r="BW25" i="38"/>
  <c r="CG25" i="38"/>
  <c r="CH25" i="38"/>
  <c r="CI25" i="38"/>
  <c r="CJ25" i="38"/>
  <c r="CK25" i="38"/>
  <c r="CL25" i="38"/>
  <c r="CM25" i="38"/>
  <c r="D94" i="38"/>
  <c r="AH28" i="38" l="1"/>
  <c r="AH21" i="38" s="1"/>
  <c r="AD93" i="38"/>
  <c r="AD56" i="38" s="1"/>
  <c r="AD22" i="38" s="1"/>
  <c r="AH93" i="38"/>
  <c r="AH56" i="38" s="1"/>
  <c r="AH22" i="38" s="1"/>
  <c r="AH20" i="38" s="1"/>
  <c r="AH27" i="38" s="1"/>
  <c r="N56" i="38"/>
  <c r="N22" i="38" s="1"/>
  <c r="P28" i="38"/>
  <c r="P21" i="38" s="1"/>
  <c r="AD28" i="38"/>
  <c r="AD21" i="38" s="1"/>
  <c r="AD20" i="38" s="1"/>
  <c r="AD27" i="38" s="1"/>
  <c r="M56" i="38"/>
  <c r="M22" i="38" s="1"/>
  <c r="Q56" i="38"/>
  <c r="Q22" i="38" s="1"/>
  <c r="AE28" i="38"/>
  <c r="AE21" i="38" s="1"/>
  <c r="AE20" i="38" s="1"/>
  <c r="AE27" i="38" s="1"/>
  <c r="AI28" i="38"/>
  <c r="AI21" i="38" s="1"/>
  <c r="R56" i="38"/>
  <c r="R22" i="38" s="1"/>
  <c r="R28" i="38"/>
  <c r="R21" i="38" s="1"/>
  <c r="O51" i="38"/>
  <c r="O28" i="38" s="1"/>
  <c r="O21" i="38" s="1"/>
  <c r="S51" i="38"/>
  <c r="S28" i="38" s="1"/>
  <c r="S21" i="38" s="1"/>
  <c r="Q28" i="38"/>
  <c r="Q21" i="38" s="1"/>
  <c r="Q20" i="38" s="1"/>
  <c r="Q27" i="38" s="1"/>
  <c r="P56" i="38"/>
  <c r="P22" i="38" s="1"/>
  <c r="AF28" i="38"/>
  <c r="AF21" i="38" s="1"/>
  <c r="AF20" i="38" s="1"/>
  <c r="AF27" i="38" s="1"/>
  <c r="AF93" i="38"/>
  <c r="N28" i="38"/>
  <c r="N21" i="38" s="1"/>
  <c r="N20" i="38" s="1"/>
  <c r="N27" i="38" s="1"/>
  <c r="M51" i="38"/>
  <c r="M28" i="38" s="1"/>
  <c r="M21" i="38" s="1"/>
  <c r="Q51" i="38"/>
  <c r="AC28" i="38"/>
  <c r="AC21" i="38" s="1"/>
  <c r="AG56" i="38"/>
  <c r="AG22" i="38" s="1"/>
  <c r="AG20" i="38" s="1"/>
  <c r="AG27" i="38" s="1"/>
  <c r="AI56" i="38"/>
  <c r="AI22" i="38" s="1"/>
  <c r="AF56" i="38"/>
  <c r="AF22" i="38" s="1"/>
  <c r="AC56" i="38"/>
  <c r="AC22" i="38" s="1"/>
  <c r="AC20" i="38" s="1"/>
  <c r="AC27" i="38" s="1"/>
  <c r="O56" i="38"/>
  <c r="O22" i="38" s="1"/>
  <c r="S56" i="38"/>
  <c r="S22" i="38" s="1"/>
  <c r="S20" i="38" l="1"/>
  <c r="S27" i="38" s="1"/>
  <c r="AI20" i="38"/>
  <c r="AI27" i="38" s="1"/>
  <c r="O20" i="38"/>
  <c r="O27" i="38" s="1"/>
  <c r="M20" i="38"/>
  <c r="M27" i="38" s="1"/>
  <c r="P20" i="38"/>
  <c r="P27" i="38" s="1"/>
  <c r="R20" i="38"/>
  <c r="R27" i="38" s="1"/>
  <c r="CM117" i="38" l="1"/>
  <c r="CM26" i="38" s="1"/>
  <c r="CM114" i="38"/>
  <c r="CM24" i="38" s="1"/>
  <c r="CM111" i="38"/>
  <c r="CM23" i="38" s="1"/>
  <c r="CM107" i="38"/>
  <c r="CM105" i="38" s="1"/>
  <c r="CM102" i="38"/>
  <c r="CM94" i="38"/>
  <c r="CM93" i="38"/>
  <c r="CM83" i="38"/>
  <c r="CM82" i="38" s="1"/>
  <c r="CM59" i="38"/>
  <c r="CM57" i="38"/>
  <c r="CM54" i="38"/>
  <c r="CM51" i="38" s="1"/>
  <c r="CM52" i="38"/>
  <c r="CM37" i="38"/>
  <c r="CM34" i="38"/>
  <c r="CM32" i="38"/>
  <c r="CM29" i="38" s="1"/>
  <c r="CM28" i="38" s="1"/>
  <c r="CM21" i="38" s="1"/>
  <c r="AQ117" i="38"/>
  <c r="AQ26" i="38" s="1"/>
  <c r="AQ114" i="38"/>
  <c r="AQ24" i="38" s="1"/>
  <c r="AQ107" i="38"/>
  <c r="AQ105" i="38" s="1"/>
  <c r="AQ102" i="38"/>
  <c r="AQ94" i="38"/>
  <c r="AQ83" i="38"/>
  <c r="AQ82" i="38" s="1"/>
  <c r="AQ59" i="38"/>
  <c r="AQ57" i="38" s="1"/>
  <c r="AQ54" i="38"/>
  <c r="AQ52" i="38"/>
  <c r="AQ34" i="38"/>
  <c r="AQ32" i="38"/>
  <c r="AQ29" i="38" s="1"/>
  <c r="CL117" i="38"/>
  <c r="CL26" i="38" s="1"/>
  <c r="CK117" i="38"/>
  <c r="CK26" i="38" s="1"/>
  <c r="CJ117" i="38"/>
  <c r="CJ26" i="38" s="1"/>
  <c r="CI117" i="38"/>
  <c r="CI26" i="38" s="1"/>
  <c r="CH117" i="38"/>
  <c r="CH26" i="38" s="1"/>
  <c r="CG117" i="38"/>
  <c r="CG26" i="38" s="1"/>
  <c r="CL114" i="38"/>
  <c r="CL24" i="38" s="1"/>
  <c r="CK114" i="38"/>
  <c r="CK24" i="38" s="1"/>
  <c r="CJ114" i="38"/>
  <c r="CJ24" i="38" s="1"/>
  <c r="CI114" i="38"/>
  <c r="CI24" i="38" s="1"/>
  <c r="CH114" i="38"/>
  <c r="CH24" i="38" s="1"/>
  <c r="CG114" i="38"/>
  <c r="CG24" i="38" s="1"/>
  <c r="CL111" i="38"/>
  <c r="CL23" i="38" s="1"/>
  <c r="CK111" i="38"/>
  <c r="CK23" i="38" s="1"/>
  <c r="CJ111" i="38"/>
  <c r="CJ23" i="38" s="1"/>
  <c r="CI111" i="38"/>
  <c r="CI23" i="38" s="1"/>
  <c r="CH111" i="38"/>
  <c r="CH23" i="38" s="1"/>
  <c r="CG111" i="38"/>
  <c r="CG23" i="38" s="1"/>
  <c r="CL107" i="38"/>
  <c r="CL105" i="38" s="1"/>
  <c r="CK107" i="38"/>
  <c r="CK105" i="38" s="1"/>
  <c r="CJ107" i="38"/>
  <c r="CI107" i="38"/>
  <c r="CI105" i="38" s="1"/>
  <c r="CH107" i="38"/>
  <c r="CH105" i="38" s="1"/>
  <c r="CG107" i="38"/>
  <c r="CG105" i="38" s="1"/>
  <c r="CJ105" i="38"/>
  <c r="CL102" i="38"/>
  <c r="CK102" i="38"/>
  <c r="CJ102" i="38"/>
  <c r="CI102" i="38"/>
  <c r="CH102" i="38"/>
  <c r="CG102" i="38"/>
  <c r="CL94" i="38"/>
  <c r="CK94" i="38"/>
  <c r="CJ94" i="38"/>
  <c r="CI94" i="38"/>
  <c r="CH94" i="38"/>
  <c r="CG94" i="38"/>
  <c r="CL83" i="38"/>
  <c r="CL82" i="38" s="1"/>
  <c r="CK83" i="38"/>
  <c r="CK82" i="38" s="1"/>
  <c r="CJ83" i="38"/>
  <c r="CJ82" i="38" s="1"/>
  <c r="CI83" i="38"/>
  <c r="CI82" i="38" s="1"/>
  <c r="CH83" i="38"/>
  <c r="CH82" i="38" s="1"/>
  <c r="CG83" i="38"/>
  <c r="CG82" i="38" s="1"/>
  <c r="CL59" i="38"/>
  <c r="CL57" i="38" s="1"/>
  <c r="CK59" i="38"/>
  <c r="CK57" i="38" s="1"/>
  <c r="CJ59" i="38"/>
  <c r="CJ57" i="38" s="1"/>
  <c r="CI59" i="38"/>
  <c r="CI57" i="38" s="1"/>
  <c r="CH59" i="38"/>
  <c r="CH57" i="38" s="1"/>
  <c r="CG59" i="38"/>
  <c r="CG57" i="38" s="1"/>
  <c r="CL54" i="38"/>
  <c r="CK54" i="38"/>
  <c r="CJ54" i="38"/>
  <c r="CI54" i="38"/>
  <c r="CH54" i="38"/>
  <c r="CG54" i="38"/>
  <c r="CL52" i="38"/>
  <c r="CK52" i="38"/>
  <c r="CJ52" i="38"/>
  <c r="CI52" i="38"/>
  <c r="CH52" i="38"/>
  <c r="CG52" i="38"/>
  <c r="CL37" i="38"/>
  <c r="CK37" i="38"/>
  <c r="CJ37" i="38"/>
  <c r="CI37" i="38"/>
  <c r="CH37" i="38"/>
  <c r="CG37" i="38"/>
  <c r="CL34" i="38"/>
  <c r="CK34" i="38"/>
  <c r="CJ34" i="38"/>
  <c r="CI34" i="38"/>
  <c r="CH34" i="38"/>
  <c r="CG34" i="38"/>
  <c r="CL32" i="38"/>
  <c r="CL29" i="38" s="1"/>
  <c r="CK32" i="38"/>
  <c r="CK29" i="38" s="1"/>
  <c r="CJ32" i="38"/>
  <c r="CI32" i="38"/>
  <c r="CI29" i="38" s="1"/>
  <c r="CH32" i="38"/>
  <c r="CH29" i="38" s="1"/>
  <c r="CG32" i="38"/>
  <c r="CG29" i="38" s="1"/>
  <c r="CJ29" i="38"/>
  <c r="BW117" i="38"/>
  <c r="BW26" i="38" s="1"/>
  <c r="BV117" i="38"/>
  <c r="BV26" i="38" s="1"/>
  <c r="BU117" i="38"/>
  <c r="BU26" i="38" s="1"/>
  <c r="BT117" i="38"/>
  <c r="BT26" i="38" s="1"/>
  <c r="BS117" i="38"/>
  <c r="BS26" i="38" s="1"/>
  <c r="BR117" i="38"/>
  <c r="BR26" i="38" s="1"/>
  <c r="BQ117" i="38"/>
  <c r="BQ26" i="38" s="1"/>
  <c r="BW114" i="38"/>
  <c r="BW24" i="38" s="1"/>
  <c r="BV114" i="38"/>
  <c r="BV24" i="38" s="1"/>
  <c r="BU114" i="38"/>
  <c r="BU24" i="38" s="1"/>
  <c r="BT114" i="38"/>
  <c r="BT24" i="38" s="1"/>
  <c r="BS114" i="38"/>
  <c r="BS24" i="38" s="1"/>
  <c r="BR114" i="38"/>
  <c r="BR24" i="38" s="1"/>
  <c r="BQ114" i="38"/>
  <c r="BQ24" i="38" s="1"/>
  <c r="BW111" i="38"/>
  <c r="BW23" i="38" s="1"/>
  <c r="BV111" i="38"/>
  <c r="BV23" i="38" s="1"/>
  <c r="BU111" i="38"/>
  <c r="BU23" i="38" s="1"/>
  <c r="BT111" i="38"/>
  <c r="BT23" i="38" s="1"/>
  <c r="BS111" i="38"/>
  <c r="BS23" i="38" s="1"/>
  <c r="BR111" i="38"/>
  <c r="BR23" i="38" s="1"/>
  <c r="BQ111" i="38"/>
  <c r="BQ23" i="38" s="1"/>
  <c r="BW107" i="38"/>
  <c r="BW105" i="38" s="1"/>
  <c r="BV107" i="38"/>
  <c r="BV105" i="38" s="1"/>
  <c r="BU107" i="38"/>
  <c r="BU105" i="38" s="1"/>
  <c r="BT107" i="38"/>
  <c r="BS107" i="38"/>
  <c r="BS105" i="38" s="1"/>
  <c r="BR107" i="38"/>
  <c r="BR105" i="38" s="1"/>
  <c r="BQ107" i="38"/>
  <c r="BQ105" i="38" s="1"/>
  <c r="BT105" i="38"/>
  <c r="BW102" i="38"/>
  <c r="BV102" i="38"/>
  <c r="BU102" i="38"/>
  <c r="BT102" i="38"/>
  <c r="BS102" i="38"/>
  <c r="BR102" i="38"/>
  <c r="BQ102" i="38"/>
  <c r="BW94" i="38"/>
  <c r="BV94" i="38"/>
  <c r="BU94" i="38"/>
  <c r="BT94" i="38"/>
  <c r="BS94" i="38"/>
  <c r="BR94" i="38"/>
  <c r="BQ94" i="38"/>
  <c r="BW83" i="38"/>
  <c r="BW82" i="38" s="1"/>
  <c r="BV83" i="38"/>
  <c r="BV82" i="38" s="1"/>
  <c r="BU83" i="38"/>
  <c r="BU82" i="38" s="1"/>
  <c r="BT83" i="38"/>
  <c r="BT82" i="38" s="1"/>
  <c r="BS83" i="38"/>
  <c r="BS82" i="38" s="1"/>
  <c r="BR83" i="38"/>
  <c r="BR82" i="38" s="1"/>
  <c r="BQ83" i="38"/>
  <c r="BQ82" i="38" s="1"/>
  <c r="BW59" i="38"/>
  <c r="BW57" i="38" s="1"/>
  <c r="BV59" i="38"/>
  <c r="BV57" i="38" s="1"/>
  <c r="BU59" i="38"/>
  <c r="BU57" i="38" s="1"/>
  <c r="BT59" i="38"/>
  <c r="BT57" i="38" s="1"/>
  <c r="BS59" i="38"/>
  <c r="BS57" i="38" s="1"/>
  <c r="BR59" i="38"/>
  <c r="BR57" i="38" s="1"/>
  <c r="BQ59" i="38"/>
  <c r="BQ57" i="38" s="1"/>
  <c r="BW54" i="38"/>
  <c r="BV54" i="38"/>
  <c r="BU54" i="38"/>
  <c r="BT54" i="38"/>
  <c r="BS54" i="38"/>
  <c r="BR54" i="38"/>
  <c r="BQ54" i="38"/>
  <c r="BW52" i="38"/>
  <c r="BV52" i="38"/>
  <c r="BU52" i="38"/>
  <c r="BT52" i="38"/>
  <c r="BS52" i="38"/>
  <c r="BR52" i="38"/>
  <c r="BQ52" i="38"/>
  <c r="BW37" i="38"/>
  <c r="BV37" i="38"/>
  <c r="BU37" i="38"/>
  <c r="BT37" i="38"/>
  <c r="BS37" i="38"/>
  <c r="BR37" i="38"/>
  <c r="BQ37" i="38"/>
  <c r="BW34" i="38"/>
  <c r="BV34" i="38"/>
  <c r="BU34" i="38"/>
  <c r="BT34" i="38"/>
  <c r="BS34" i="38"/>
  <c r="BR34" i="38"/>
  <c r="BQ34" i="38"/>
  <c r="BW32" i="38"/>
  <c r="BW29" i="38" s="1"/>
  <c r="BV32" i="38"/>
  <c r="BV29" i="38" s="1"/>
  <c r="BU32" i="38"/>
  <c r="BU29" i="38" s="1"/>
  <c r="BT32" i="38"/>
  <c r="BT29" i="38" s="1"/>
  <c r="BS32" i="38"/>
  <c r="BR32" i="38"/>
  <c r="BR29" i="38" s="1"/>
  <c r="BQ32" i="38"/>
  <c r="BQ29" i="38" s="1"/>
  <c r="BS29" i="38"/>
  <c r="BG117" i="38"/>
  <c r="BG26" i="38" s="1"/>
  <c r="BF117" i="38"/>
  <c r="BF26" i="38" s="1"/>
  <c r="BE117" i="38"/>
  <c r="BE26" i="38" s="1"/>
  <c r="BD117" i="38"/>
  <c r="BD26" i="38" s="1"/>
  <c r="BC117" i="38"/>
  <c r="BC26" i="38" s="1"/>
  <c r="BB117" i="38"/>
  <c r="BB26" i="38" s="1"/>
  <c r="BA117" i="38"/>
  <c r="BA26" i="38" s="1"/>
  <c r="BG114" i="38"/>
  <c r="BG24" i="38" s="1"/>
  <c r="BF114" i="38"/>
  <c r="BF24" i="38" s="1"/>
  <c r="BE114" i="38"/>
  <c r="BE24" i="38" s="1"/>
  <c r="BD114" i="38"/>
  <c r="BD24" i="38" s="1"/>
  <c r="BC114" i="38"/>
  <c r="BC24" i="38" s="1"/>
  <c r="BB114" i="38"/>
  <c r="BB24" i="38" s="1"/>
  <c r="BA114" i="38"/>
  <c r="BA24" i="38" s="1"/>
  <c r="BG111" i="38"/>
  <c r="BG23" i="38" s="1"/>
  <c r="BF111" i="38"/>
  <c r="BF23" i="38" s="1"/>
  <c r="BE111" i="38"/>
  <c r="BE23" i="38" s="1"/>
  <c r="BD111" i="38"/>
  <c r="BD23" i="38" s="1"/>
  <c r="BC111" i="38"/>
  <c r="BC23" i="38" s="1"/>
  <c r="BB111" i="38"/>
  <c r="BB23" i="38" s="1"/>
  <c r="BA111" i="38"/>
  <c r="BA23" i="38" s="1"/>
  <c r="BG107" i="38"/>
  <c r="BG105" i="38" s="1"/>
  <c r="BF107" i="38"/>
  <c r="BF105" i="38" s="1"/>
  <c r="BE107" i="38"/>
  <c r="BE105" i="38" s="1"/>
  <c r="BD107" i="38"/>
  <c r="BD105" i="38" s="1"/>
  <c r="BC107" i="38"/>
  <c r="BC105" i="38" s="1"/>
  <c r="BB107" i="38"/>
  <c r="BB105" i="38" s="1"/>
  <c r="BA107" i="38"/>
  <c r="BA105" i="38" s="1"/>
  <c r="BG102" i="38"/>
  <c r="BF102" i="38"/>
  <c r="BE102" i="38"/>
  <c r="BD102" i="38"/>
  <c r="BC102" i="38"/>
  <c r="BB102" i="38"/>
  <c r="BA102" i="38"/>
  <c r="BG94" i="38"/>
  <c r="BF94" i="38"/>
  <c r="BE94" i="38"/>
  <c r="BD94" i="38"/>
  <c r="BC94" i="38"/>
  <c r="BB94" i="38"/>
  <c r="BA94" i="38"/>
  <c r="BG83" i="38"/>
  <c r="BG82" i="38" s="1"/>
  <c r="BF83" i="38"/>
  <c r="BF82" i="38" s="1"/>
  <c r="BE83" i="38"/>
  <c r="BE82" i="38" s="1"/>
  <c r="BD83" i="38"/>
  <c r="BD82" i="38" s="1"/>
  <c r="BC83" i="38"/>
  <c r="BC82" i="38" s="1"/>
  <c r="BB83" i="38"/>
  <c r="BB82" i="38" s="1"/>
  <c r="BA83" i="38"/>
  <c r="BA82" i="38" s="1"/>
  <c r="BG59" i="38"/>
  <c r="BG57" i="38" s="1"/>
  <c r="BF59" i="38"/>
  <c r="BF57" i="38" s="1"/>
  <c r="BE59" i="38"/>
  <c r="BE57" i="38" s="1"/>
  <c r="BD59" i="38"/>
  <c r="BD57" i="38" s="1"/>
  <c r="BC59" i="38"/>
  <c r="BC57" i="38" s="1"/>
  <c r="BB59" i="38"/>
  <c r="BB57" i="38" s="1"/>
  <c r="BA59" i="38"/>
  <c r="BA57" i="38"/>
  <c r="BG54" i="38"/>
  <c r="BF54" i="38"/>
  <c r="BE54" i="38"/>
  <c r="BD54" i="38"/>
  <c r="BC54" i="38"/>
  <c r="BB54" i="38"/>
  <c r="BA54" i="38"/>
  <c r="BG52" i="38"/>
  <c r="BF52" i="38"/>
  <c r="BE52" i="38"/>
  <c r="BD52" i="38"/>
  <c r="BC52" i="38"/>
  <c r="BB52" i="38"/>
  <c r="BA52" i="38"/>
  <c r="BG37" i="38"/>
  <c r="BF37" i="38"/>
  <c r="BE37" i="38"/>
  <c r="BD37" i="38"/>
  <c r="BC37" i="38"/>
  <c r="BB37" i="38"/>
  <c r="BA37" i="38"/>
  <c r="BG34" i="38"/>
  <c r="BF34" i="38"/>
  <c r="BE34" i="38"/>
  <c r="BD34" i="38"/>
  <c r="BC34" i="38"/>
  <c r="BB34" i="38"/>
  <c r="BA34" i="38"/>
  <c r="BG32" i="38"/>
  <c r="BG29" i="38" s="1"/>
  <c r="BF32" i="38"/>
  <c r="BF29" i="38" s="1"/>
  <c r="BE32" i="38"/>
  <c r="BE29" i="38" s="1"/>
  <c r="BD32" i="38"/>
  <c r="BD29" i="38" s="1"/>
  <c r="BC32" i="38"/>
  <c r="BC29" i="38" s="1"/>
  <c r="BB32" i="38"/>
  <c r="BB29" i="38" s="1"/>
  <c r="BA32" i="38"/>
  <c r="BA29" i="38"/>
  <c r="AP117" i="38"/>
  <c r="AP26" i="38" s="1"/>
  <c r="AO117" i="38"/>
  <c r="AO26" i="38" s="1"/>
  <c r="AN117" i="38"/>
  <c r="AN26" i="38" s="1"/>
  <c r="AM117" i="38"/>
  <c r="AM26" i="38" s="1"/>
  <c r="AL117" i="38"/>
  <c r="AL26" i="38" s="1"/>
  <c r="AK117" i="38"/>
  <c r="AK26" i="38" s="1"/>
  <c r="AP114" i="38"/>
  <c r="AP24" i="38" s="1"/>
  <c r="AO114" i="38"/>
  <c r="AO24" i="38" s="1"/>
  <c r="AN114" i="38"/>
  <c r="AN24" i="38" s="1"/>
  <c r="AM114" i="38"/>
  <c r="AM24" i="38" s="1"/>
  <c r="AL114" i="38"/>
  <c r="AL24" i="38" s="1"/>
  <c r="AK114" i="38"/>
  <c r="AK24" i="38" s="1"/>
  <c r="AP111" i="38"/>
  <c r="AP23" i="38" s="1"/>
  <c r="AO111" i="38"/>
  <c r="AO23" i="38" s="1"/>
  <c r="AN111" i="38"/>
  <c r="AN23" i="38" s="1"/>
  <c r="AM111" i="38"/>
  <c r="AM23" i="38" s="1"/>
  <c r="AL111" i="38"/>
  <c r="AL23" i="38" s="1"/>
  <c r="AK111" i="38"/>
  <c r="AK23" i="38" s="1"/>
  <c r="AP107" i="38"/>
  <c r="AP105" i="38" s="1"/>
  <c r="AO107" i="38"/>
  <c r="AO105" i="38" s="1"/>
  <c r="AN107" i="38"/>
  <c r="AN105" i="38" s="1"/>
  <c r="AM107" i="38"/>
  <c r="AL107" i="38"/>
  <c r="AL105" i="38" s="1"/>
  <c r="AK107" i="38"/>
  <c r="AK105" i="38" s="1"/>
  <c r="AM105" i="38"/>
  <c r="AP102" i="38"/>
  <c r="AO102" i="38"/>
  <c r="AN102" i="38"/>
  <c r="AM102" i="38"/>
  <c r="AL102" i="38"/>
  <c r="AK102" i="38"/>
  <c r="AP94" i="38"/>
  <c r="AO94" i="38"/>
  <c r="AN94" i="38"/>
  <c r="AM94" i="38"/>
  <c r="AL94" i="38"/>
  <c r="AK94" i="38"/>
  <c r="AP83" i="38"/>
  <c r="AP82" i="38" s="1"/>
  <c r="AO83" i="38"/>
  <c r="AO82" i="38" s="1"/>
  <c r="AN83" i="38"/>
  <c r="AN82" i="38" s="1"/>
  <c r="AM83" i="38"/>
  <c r="AM82" i="38" s="1"/>
  <c r="AL83" i="38"/>
  <c r="AL82" i="38" s="1"/>
  <c r="AK83" i="38"/>
  <c r="AK82" i="38" s="1"/>
  <c r="AP59" i="38"/>
  <c r="AP57" i="38" s="1"/>
  <c r="AO59" i="38"/>
  <c r="AO57" i="38" s="1"/>
  <c r="AN59" i="38"/>
  <c r="AN57" i="38" s="1"/>
  <c r="AM59" i="38"/>
  <c r="AM57" i="38" s="1"/>
  <c r="AL59" i="38"/>
  <c r="AL57" i="38" s="1"/>
  <c r="AK59" i="38"/>
  <c r="AK57" i="38" s="1"/>
  <c r="AP54" i="38"/>
  <c r="AO54" i="38"/>
  <c r="AN54" i="38"/>
  <c r="AM54" i="38"/>
  <c r="AL54" i="38"/>
  <c r="AK54" i="38"/>
  <c r="AP52" i="38"/>
  <c r="AO52" i="38"/>
  <c r="AN52" i="38"/>
  <c r="AM52" i="38"/>
  <c r="AL52" i="38"/>
  <c r="AK52" i="38"/>
  <c r="AP37" i="38"/>
  <c r="AO37" i="38"/>
  <c r="AN37" i="38"/>
  <c r="AM37" i="38"/>
  <c r="AL37" i="38"/>
  <c r="AK37" i="38"/>
  <c r="AP34" i="38"/>
  <c r="AO34" i="38"/>
  <c r="AN34" i="38"/>
  <c r="AM34" i="38"/>
  <c r="AL34" i="38"/>
  <c r="AK34" i="38"/>
  <c r="AP32" i="38"/>
  <c r="AP29" i="38" s="1"/>
  <c r="AO32" i="38"/>
  <c r="AO29" i="38" s="1"/>
  <c r="AN32" i="38"/>
  <c r="AN29" i="38" s="1"/>
  <c r="AM32" i="38"/>
  <c r="AM29" i="38" s="1"/>
  <c r="AL32" i="38"/>
  <c r="AL29" i="38" s="1"/>
  <c r="AK32" i="38"/>
  <c r="AK29" i="38" s="1"/>
  <c r="AA117" i="38"/>
  <c r="AA26" i="38" s="1"/>
  <c r="Z117" i="38"/>
  <c r="Z26" i="38" s="1"/>
  <c r="Y117" i="38"/>
  <c r="Y26" i="38" s="1"/>
  <c r="X117" i="38"/>
  <c r="X26" i="38" s="1"/>
  <c r="W117" i="38"/>
  <c r="W26" i="38" s="1"/>
  <c r="V117" i="38"/>
  <c r="V26" i="38" s="1"/>
  <c r="U117" i="38"/>
  <c r="U26" i="38" s="1"/>
  <c r="AA114" i="38"/>
  <c r="AA24" i="38" s="1"/>
  <c r="Z114" i="38"/>
  <c r="Z24" i="38" s="1"/>
  <c r="Y114" i="38"/>
  <c r="Y24" i="38" s="1"/>
  <c r="X114" i="38"/>
  <c r="X24" i="38" s="1"/>
  <c r="W114" i="38"/>
  <c r="W24" i="38" s="1"/>
  <c r="V114" i="38"/>
  <c r="V24" i="38" s="1"/>
  <c r="U114" i="38"/>
  <c r="U24" i="38" s="1"/>
  <c r="AA111" i="38"/>
  <c r="AA23" i="38" s="1"/>
  <c r="Z111" i="38"/>
  <c r="Z23" i="38" s="1"/>
  <c r="Y111" i="38"/>
  <c r="Y23" i="38" s="1"/>
  <c r="X111" i="38"/>
  <c r="X23" i="38" s="1"/>
  <c r="W111" i="38"/>
  <c r="W23" i="38" s="1"/>
  <c r="V111" i="38"/>
  <c r="V23" i="38" s="1"/>
  <c r="U111" i="38"/>
  <c r="U23" i="38" s="1"/>
  <c r="AA107" i="38"/>
  <c r="AA105" i="38" s="1"/>
  <c r="Z107" i="38"/>
  <c r="Z105" i="38" s="1"/>
  <c r="Y107" i="38"/>
  <c r="Y105" i="38" s="1"/>
  <c r="X107" i="38"/>
  <c r="W107" i="38"/>
  <c r="W105" i="38" s="1"/>
  <c r="V107" i="38"/>
  <c r="V105" i="38" s="1"/>
  <c r="U107" i="38"/>
  <c r="U105" i="38" s="1"/>
  <c r="X105" i="38"/>
  <c r="AA102" i="38"/>
  <c r="Z102" i="38"/>
  <c r="Y102" i="38"/>
  <c r="X102" i="38"/>
  <c r="W102" i="38"/>
  <c r="V102" i="38"/>
  <c r="U102" i="38"/>
  <c r="AA94" i="38"/>
  <c r="Z94" i="38"/>
  <c r="Y94" i="38"/>
  <c r="X94" i="38"/>
  <c r="W94" i="38"/>
  <c r="V94" i="38"/>
  <c r="U94" i="38"/>
  <c r="AA83" i="38"/>
  <c r="AA82" i="38" s="1"/>
  <c r="Z83" i="38"/>
  <c r="Z82" i="38" s="1"/>
  <c r="Y83" i="38"/>
  <c r="Y82" i="38" s="1"/>
  <c r="X83" i="38"/>
  <c r="X82" i="38" s="1"/>
  <c r="W83" i="38"/>
  <c r="W82" i="38" s="1"/>
  <c r="V83" i="38"/>
  <c r="V82" i="38" s="1"/>
  <c r="U83" i="38"/>
  <c r="U82" i="38" s="1"/>
  <c r="AA59" i="38"/>
  <c r="AA57" i="38" s="1"/>
  <c r="Z59" i="38"/>
  <c r="Z57" i="38" s="1"/>
  <c r="Y59" i="38"/>
  <c r="Y57" i="38" s="1"/>
  <c r="X59" i="38"/>
  <c r="X57" i="38" s="1"/>
  <c r="W59" i="38"/>
  <c r="W57" i="38" s="1"/>
  <c r="V59" i="38"/>
  <c r="V57" i="38" s="1"/>
  <c r="U59" i="38"/>
  <c r="U57" i="38" s="1"/>
  <c r="AA54" i="38"/>
  <c r="Z54" i="38"/>
  <c r="Y54" i="38"/>
  <c r="X54" i="38"/>
  <c r="W54" i="38"/>
  <c r="V54" i="38"/>
  <c r="U54" i="38"/>
  <c r="AA52" i="38"/>
  <c r="Z52" i="38"/>
  <c r="Y52" i="38"/>
  <c r="X52" i="38"/>
  <c r="W52" i="38"/>
  <c r="V52" i="38"/>
  <c r="U52" i="38"/>
  <c r="AA37" i="38"/>
  <c r="Z37" i="38"/>
  <c r="Y37" i="38"/>
  <c r="X37" i="38"/>
  <c r="W37" i="38"/>
  <c r="V37" i="38"/>
  <c r="U37" i="38"/>
  <c r="AA34" i="38"/>
  <c r="Z34" i="38"/>
  <c r="Y34" i="38"/>
  <c r="X34" i="38"/>
  <c r="W34" i="38"/>
  <c r="V34" i="38"/>
  <c r="U34" i="38"/>
  <c r="AA32" i="38"/>
  <c r="AA29" i="38" s="1"/>
  <c r="Z32" i="38"/>
  <c r="Z29" i="38" s="1"/>
  <c r="Y32" i="38"/>
  <c r="Y29" i="38" s="1"/>
  <c r="X32" i="38"/>
  <c r="X29" i="38" s="1"/>
  <c r="W32" i="38"/>
  <c r="W29" i="38" s="1"/>
  <c r="V32" i="38"/>
  <c r="V29" i="38" s="1"/>
  <c r="U32" i="38"/>
  <c r="U29" i="38" s="1"/>
  <c r="AQ51" i="38" l="1"/>
  <c r="AQ93" i="38"/>
  <c r="X28" i="38"/>
  <c r="X21" i="38" s="1"/>
  <c r="Y28" i="38"/>
  <c r="Y21" i="38" s="1"/>
  <c r="BS93" i="38"/>
  <c r="Y93" i="38"/>
  <c r="U28" i="38"/>
  <c r="U21" i="38" s="1"/>
  <c r="BT28" i="38"/>
  <c r="BT21" i="38" s="1"/>
  <c r="BV28" i="38"/>
  <c r="BV21" i="38" s="1"/>
  <c r="AQ28" i="38"/>
  <c r="AQ21" i="38" s="1"/>
  <c r="CH51" i="38"/>
  <c r="CH28" i="38" s="1"/>
  <c r="CH21" i="38" s="1"/>
  <c r="AQ56" i="38"/>
  <c r="AQ22" i="38" s="1"/>
  <c r="AQ20" i="38" s="1"/>
  <c r="AQ27" i="38" s="1"/>
  <c r="CM56" i="38"/>
  <c r="CM22" i="38" s="1"/>
  <c r="CM20" i="38" s="1"/>
  <c r="CM27" i="38" s="1"/>
  <c r="AK51" i="38"/>
  <c r="AK28" i="38" s="1"/>
  <c r="AK21" i="38" s="1"/>
  <c r="AK93" i="38"/>
  <c r="AO51" i="38"/>
  <c r="AO28" i="38" s="1"/>
  <c r="AO21" i="38" s="1"/>
  <c r="AO20" i="38" s="1"/>
  <c r="AO27" i="38" s="1"/>
  <c r="AO93" i="38"/>
  <c r="AO56" i="38" s="1"/>
  <c r="AO22" i="38" s="1"/>
  <c r="CH93" i="38"/>
  <c r="V93" i="38"/>
  <c r="V56" i="38" s="1"/>
  <c r="V22" i="38" s="1"/>
  <c r="Z93" i="38"/>
  <c r="Z56" i="38" s="1"/>
  <c r="Z22" i="38" s="1"/>
  <c r="AN93" i="38"/>
  <c r="AN56" i="38" s="1"/>
  <c r="AN22" i="38" s="1"/>
  <c r="X51" i="38"/>
  <c r="BA51" i="38"/>
  <c r="BA28" i="38" s="1"/>
  <c r="BA21" i="38" s="1"/>
  <c r="BA20" i="38" s="1"/>
  <c r="BA27" i="38" s="1"/>
  <c r="BG93" i="38"/>
  <c r="BG56" i="38" s="1"/>
  <c r="BG22" i="38" s="1"/>
  <c r="BR51" i="38"/>
  <c r="BR28" i="38" s="1"/>
  <c r="BR21" i="38" s="1"/>
  <c r="BV51" i="38"/>
  <c r="CG51" i="38"/>
  <c r="CG28" i="38" s="1"/>
  <c r="CG21" i="38" s="1"/>
  <c r="BW93" i="38"/>
  <c r="BW56" i="38" s="1"/>
  <c r="BW22" i="38" s="1"/>
  <c r="W51" i="38"/>
  <c r="W28" i="38" s="1"/>
  <c r="W21" i="38" s="1"/>
  <c r="AA51" i="38"/>
  <c r="AA28" i="38" s="1"/>
  <c r="AA21" i="38" s="1"/>
  <c r="U93" i="38"/>
  <c r="U56" i="38" s="1"/>
  <c r="U22" i="38" s="1"/>
  <c r="BE51" i="38"/>
  <c r="BE28" i="38" s="1"/>
  <c r="BE21" i="38" s="1"/>
  <c r="BE20" i="38" s="1"/>
  <c r="BE27" i="38" s="1"/>
  <c r="BC93" i="38"/>
  <c r="CK51" i="38"/>
  <c r="CK28" i="38" s="1"/>
  <c r="CK21" i="38" s="1"/>
  <c r="BQ93" i="38"/>
  <c r="BQ56" i="38" s="1"/>
  <c r="BQ22" i="38" s="1"/>
  <c r="BU93" i="38"/>
  <c r="BU56" i="38" s="1"/>
  <c r="BU22" i="38" s="1"/>
  <c r="AL51" i="38"/>
  <c r="AL28" i="38" s="1"/>
  <c r="AL21" i="38" s="1"/>
  <c r="U51" i="38"/>
  <c r="X93" i="38"/>
  <c r="X56" i="38" s="1"/>
  <c r="X22" i="38" s="1"/>
  <c r="BS51" i="38"/>
  <c r="BS28" i="38" s="1"/>
  <c r="BS21" i="38" s="1"/>
  <c r="BS20" i="38" s="1"/>
  <c r="BS27" i="38" s="1"/>
  <c r="BW51" i="38"/>
  <c r="BW28" i="38" s="1"/>
  <c r="BW21" i="38" s="1"/>
  <c r="BS56" i="38"/>
  <c r="BS22" i="38" s="1"/>
  <c r="AP51" i="38"/>
  <c r="AP28" i="38" s="1"/>
  <c r="AP21" i="38" s="1"/>
  <c r="AP20" i="38" s="1"/>
  <c r="AP27" i="38" s="1"/>
  <c r="BD51" i="38"/>
  <c r="BD28" i="38" s="1"/>
  <c r="BD21" i="38" s="1"/>
  <c r="BB93" i="38"/>
  <c r="BB56" i="38" s="1"/>
  <c r="BB22" i="38" s="1"/>
  <c r="BF93" i="38"/>
  <c r="BF56" i="38" s="1"/>
  <c r="BF22" i="38" s="1"/>
  <c r="BT93" i="38"/>
  <c r="BT56" i="38" s="1"/>
  <c r="BT22" i="38" s="1"/>
  <c r="CL93" i="38"/>
  <c r="CL56" i="38" s="1"/>
  <c r="CL22" i="38" s="1"/>
  <c r="Y51" i="38"/>
  <c r="AM93" i="38"/>
  <c r="AM56" i="38" s="1"/>
  <c r="AM22" i="38" s="1"/>
  <c r="BB51" i="38"/>
  <c r="BB28" i="38" s="1"/>
  <c r="BB21" i="38" s="1"/>
  <c r="BB20" i="38" s="1"/>
  <c r="BB27" i="38" s="1"/>
  <c r="BF51" i="38"/>
  <c r="BF28" i="38" s="1"/>
  <c r="BF21" i="38" s="1"/>
  <c r="BC51" i="38"/>
  <c r="BC28" i="38" s="1"/>
  <c r="BC21" i="38" s="1"/>
  <c r="BG51" i="38"/>
  <c r="BG28" i="38" s="1"/>
  <c r="BG21" i="38" s="1"/>
  <c r="BD93" i="38"/>
  <c r="BD56" i="38" s="1"/>
  <c r="BD22" i="38" s="1"/>
  <c r="BA93" i="38"/>
  <c r="BA56" i="38" s="1"/>
  <c r="BA22" i="38" s="1"/>
  <c r="BE93" i="38"/>
  <c r="BE56" i="38" s="1"/>
  <c r="BE22" i="38" s="1"/>
  <c r="BR93" i="38"/>
  <c r="BR56" i="38" s="1"/>
  <c r="BR22" i="38" s="1"/>
  <c r="BV93" i="38"/>
  <c r="BV56" i="38" s="1"/>
  <c r="BV22" i="38" s="1"/>
  <c r="CL51" i="38"/>
  <c r="CL28" i="38" s="1"/>
  <c r="CL21" i="38" s="1"/>
  <c r="CL20" i="38" s="1"/>
  <c r="CL27" i="38" s="1"/>
  <c r="CJ93" i="38"/>
  <c r="CJ56" i="38" s="1"/>
  <c r="CJ22" i="38" s="1"/>
  <c r="CG93" i="38"/>
  <c r="CG56" i="38" s="1"/>
  <c r="CG22" i="38" s="1"/>
  <c r="CK93" i="38"/>
  <c r="CK56" i="38" s="1"/>
  <c r="CK22" i="38" s="1"/>
  <c r="BC56" i="38"/>
  <c r="BC22" i="38" s="1"/>
  <c r="CH56" i="38"/>
  <c r="CH22" i="38" s="1"/>
  <c r="W93" i="38"/>
  <c r="W56" i="38" s="1"/>
  <c r="W22" i="38" s="1"/>
  <c r="AA93" i="38"/>
  <c r="AA56" i="38" s="1"/>
  <c r="AA22" i="38" s="1"/>
  <c r="AM51" i="38"/>
  <c r="AM28" i="38" s="1"/>
  <c r="AM21" i="38" s="1"/>
  <c r="AN51" i="38"/>
  <c r="AN28" i="38" s="1"/>
  <c r="AN21" i="38" s="1"/>
  <c r="AN20" i="38" s="1"/>
  <c r="AN27" i="38" s="1"/>
  <c r="AL93" i="38"/>
  <c r="AL56" i="38" s="1"/>
  <c r="AL22" i="38" s="1"/>
  <c r="AP93" i="38"/>
  <c r="AP56" i="38" s="1"/>
  <c r="AP22" i="38" s="1"/>
  <c r="V51" i="38"/>
  <c r="V28" i="38" s="1"/>
  <c r="V21" i="38" s="1"/>
  <c r="Z51" i="38"/>
  <c r="Z28" i="38" s="1"/>
  <c r="Z21" i="38" s="1"/>
  <c r="BT51" i="38"/>
  <c r="BQ51" i="38"/>
  <c r="BQ28" i="38" s="1"/>
  <c r="BQ21" i="38" s="1"/>
  <c r="BU51" i="38"/>
  <c r="BU28" i="38" s="1"/>
  <c r="BU21" i="38" s="1"/>
  <c r="CI51" i="38"/>
  <c r="CI28" i="38" s="1"/>
  <c r="CI21" i="38" s="1"/>
  <c r="CI20" i="38" s="1"/>
  <c r="CI27" i="38" s="1"/>
  <c r="CJ51" i="38"/>
  <c r="CJ28" i="38" s="1"/>
  <c r="CJ21" i="38" s="1"/>
  <c r="CI93" i="38"/>
  <c r="CI56" i="38" s="1"/>
  <c r="CI22" i="38" s="1"/>
  <c r="AK56" i="38"/>
  <c r="AK22" i="38" s="1"/>
  <c r="Y56" i="38"/>
  <c r="Y22" i="38" s="1"/>
  <c r="BD20" i="38" l="1"/>
  <c r="BD27" i="38" s="1"/>
  <c r="BV20" i="38"/>
  <c r="BV27" i="38" s="1"/>
  <c r="Y20" i="38"/>
  <c r="Y27" i="38" s="1"/>
  <c r="V20" i="38"/>
  <c r="V27" i="38" s="1"/>
  <c r="BG20" i="38"/>
  <c r="BG27" i="38" s="1"/>
  <c r="CH20" i="38"/>
  <c r="CH27" i="38" s="1"/>
  <c r="BQ20" i="38"/>
  <c r="BQ27" i="38" s="1"/>
  <c r="BC20" i="38"/>
  <c r="BC27" i="38" s="1"/>
  <c r="CK20" i="38"/>
  <c r="CK27" i="38" s="1"/>
  <c r="AA20" i="38"/>
  <c r="AA27" i="38" s="1"/>
  <c r="BU20" i="38"/>
  <c r="BU27" i="38" s="1"/>
  <c r="BW20" i="38"/>
  <c r="BW27" i="38" s="1"/>
  <c r="AL20" i="38"/>
  <c r="AL27" i="38" s="1"/>
  <c r="W20" i="38"/>
  <c r="W27" i="38" s="1"/>
  <c r="BR20" i="38"/>
  <c r="BR27" i="38" s="1"/>
  <c r="BF20" i="38"/>
  <c r="BF27" i="38" s="1"/>
  <c r="CG20" i="38"/>
  <c r="CG27" i="38" s="1"/>
  <c r="AK20" i="38"/>
  <c r="AK27" i="38" s="1"/>
  <c r="AM20" i="38"/>
  <c r="AM27" i="38" s="1"/>
  <c r="BT20" i="38"/>
  <c r="BT27" i="38" s="1"/>
  <c r="CJ20" i="38"/>
  <c r="CJ27" i="38" s="1"/>
  <c r="X20" i="38"/>
  <c r="X27" i="38" s="1"/>
  <c r="U20" i="38"/>
  <c r="U27" i="38" s="1"/>
  <c r="Z20" i="38"/>
  <c r="Z27" i="38" s="1"/>
  <c r="E114" i="38"/>
  <c r="F114" i="38"/>
  <c r="G114" i="38"/>
  <c r="H114" i="38"/>
  <c r="I114" i="38"/>
  <c r="J114" i="38"/>
  <c r="K114" i="38"/>
  <c r="F117" i="38"/>
  <c r="G117" i="38"/>
  <c r="H117" i="38"/>
  <c r="I117" i="38"/>
  <c r="J117" i="38"/>
  <c r="K117" i="38"/>
  <c r="E117" i="38"/>
  <c r="E94" i="38"/>
  <c r="F94" i="38"/>
  <c r="G94" i="38"/>
  <c r="H94" i="38"/>
  <c r="I94" i="38"/>
  <c r="J94" i="38"/>
  <c r="K94" i="38"/>
</calcChain>
</file>

<file path=xl/sharedStrings.xml><?xml version="1.0" encoding="utf-8"?>
<sst xmlns="http://schemas.openxmlformats.org/spreadsheetml/2006/main" count="988" uniqueCount="319">
  <si>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</si>
  <si>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</si>
  <si>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</si>
  <si>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</si>
  <si>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</si>
  <si>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</si>
  <si>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</si>
  <si>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</si>
  <si>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</si>
  <si>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</si>
  <si>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</si>
  <si>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</si>
  <si>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</si>
  <si>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</si>
  <si>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</si>
  <si>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</si>
  <si>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</si>
  <si>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</si>
  <si>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</si>
  <si>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</si>
  <si>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</si>
  <si>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</si>
  <si>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</si>
  <si>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</si>
  <si>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</si>
  <si>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</si>
  <si>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</si>
  <si>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</si>
  <si>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</si>
  <si>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</si>
  <si>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</si>
  <si>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</si>
  <si>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</si>
  <si>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</si>
  <si>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</si>
  <si>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</si>
  <si>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Краткое обоснование  корректировки утвержденного плана</t>
  </si>
  <si>
    <t>План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</si>
  <si>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</si>
  <si>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</si>
  <si>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</si>
  <si>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</si>
  <si>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</si>
  <si>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</si>
  <si>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</si>
  <si>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</si>
  <si>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</si>
  <si>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</si>
  <si>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</si>
  <si>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</si>
  <si>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</si>
  <si>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</si>
  <si>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</si>
  <si>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</si>
  <si>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</si>
  <si>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</si>
  <si>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</si>
  <si>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</si>
  <si>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</si>
  <si>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</si>
  <si>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</si>
  <si>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</si>
  <si>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</si>
  <si>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</si>
  <si>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</si>
  <si>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</si>
  <si>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</si>
  <si>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</si>
  <si>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</si>
  <si>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</si>
  <si>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</si>
  <si>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</si>
  <si>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</si>
  <si>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</si>
  <si>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</si>
  <si>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</si>
  <si>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</si>
  <si>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</si>
  <si>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</si>
  <si>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</si>
  <si>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</si>
  <si>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</si>
  <si>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</si>
  <si>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</si>
  <si>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</si>
  <si>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</si>
  <si>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</si>
  <si>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</si>
  <si>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</si>
  <si>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</si>
  <si>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</si>
  <si>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</si>
  <si>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</si>
  <si>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</si>
  <si>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</si>
  <si>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</si>
  <si>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</si>
  <si>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</si>
  <si>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</si>
  <si>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</si>
  <si>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</si>
  <si>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</si>
  <si>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</si>
  <si>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</si>
  <si>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Предложение по корректировке плана</t>
  </si>
  <si>
    <t>Идентификатор инвестиционного проекта</t>
  </si>
  <si>
    <t>МВ×А</t>
  </si>
  <si>
    <t>Мвар</t>
  </si>
  <si>
    <t>км ЛЭП</t>
  </si>
  <si>
    <t>МВт</t>
  </si>
  <si>
    <t>Гектар</t>
  </si>
  <si>
    <t>Точки учета</t>
  </si>
  <si>
    <t>Штуки</t>
  </si>
  <si>
    <t>10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</si>
  <si>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</si>
  <si>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</si>
  <si>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</si>
  <si>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</si>
  <si>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</si>
  <si>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</si>
  <si>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</si>
  <si>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</si>
  <si>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</si>
  <si>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</si>
  <si>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</si>
  <si>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</si>
  <si>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</si>
  <si>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</si>
  <si>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</si>
  <si>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</si>
  <si>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</si>
  <si>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</si>
  <si>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</si>
  <si>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</si>
  <si>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</si>
  <si>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</si>
  <si>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</si>
  <si>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</si>
  <si>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</si>
  <si>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</si>
  <si>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</si>
  <si>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</si>
  <si>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</si>
  <si>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</si>
  <si>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по требованию ОАО "СО ЕЭС"</t>
  </si>
  <si>
    <t>M 22-01</t>
  </si>
  <si>
    <t>M 22-06</t>
  </si>
  <si>
    <t>M 22-07</t>
  </si>
  <si>
    <t>M 22-08</t>
  </si>
  <si>
    <t>год 2025</t>
  </si>
  <si>
    <t>год 2026</t>
  </si>
  <si>
    <t>год 2027</t>
  </si>
  <si>
    <t>год 2028</t>
  </si>
  <si>
    <t>год 2029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</si>
  <si>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</si>
  <si>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</si>
  <si>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</si>
  <si>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</si>
  <si>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</si>
  <si>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</si>
  <si>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</si>
  <si>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</si>
  <si>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</si>
  <si>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</si>
  <si>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</si>
  <si>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</si>
  <si>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</si>
  <si>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</si>
  <si>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</si>
  <si>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</si>
  <si>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</si>
  <si>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</si>
  <si>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</si>
  <si>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</si>
  <si>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</si>
  <si>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</si>
  <si>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</si>
  <si>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t>O 24-01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</si>
  <si>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</si>
  <si>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</si>
  <si>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</si>
  <si>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</si>
  <si>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</si>
  <si>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</si>
  <si>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</si>
  <si>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</si>
  <si>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</si>
  <si>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</si>
  <si>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</si>
  <si>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</si>
  <si>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</si>
  <si>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</si>
  <si>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</si>
  <si>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</si>
  <si>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</si>
  <si>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Модернизация устройств релейных защит и автоматики (РЗА) ПС 110 кВ "Ижевская"</t>
  </si>
  <si>
    <t>Модернизация устройств релейных защит и автоматики (РЗА) ПС 110  кВ "Пионерская"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</si>
  <si>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</si>
  <si>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</si>
  <si>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</si>
  <si>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</si>
  <si>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</si>
  <si>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</si>
  <si>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</si>
  <si>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</si>
  <si>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</si>
  <si>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</si>
  <si>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</si>
  <si>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</si>
  <si>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</si>
  <si>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</si>
  <si>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</si>
  <si>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</si>
  <si>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</si>
  <si>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</si>
  <si>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</si>
  <si>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</si>
  <si>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</si>
  <si>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</si>
  <si>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</si>
  <si>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</si>
  <si>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</si>
  <si>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</si>
  <si>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</si>
  <si>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</si>
  <si>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</si>
  <si>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</si>
  <si>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</si>
  <si>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</si>
  <si>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</si>
  <si>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</si>
  <si>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</si>
  <si>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</si>
  <si>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</si>
  <si>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</si>
  <si>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</si>
  <si>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</si>
  <si>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</si>
  <si>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</si>
  <si>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</si>
  <si>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</si>
  <si>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</si>
  <si>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</si>
  <si>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</si>
  <si>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</si>
  <si>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</si>
  <si>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</si>
  <si>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</si>
  <si>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</si>
  <si>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</si>
  <si>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</si>
  <si>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</si>
  <si>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</si>
  <si>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</si>
  <si>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</si>
  <si>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</si>
  <si>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</si>
  <si>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</si>
  <si>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</si>
  <si>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</si>
  <si>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</si>
  <si>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</si>
  <si>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</si>
  <si>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</si>
  <si>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</si>
  <si>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</si>
  <si>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</si>
  <si>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</si>
  <si>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</si>
  <si>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</si>
  <si>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</si>
  <si>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</si>
  <si>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</si>
  <si>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</si>
  <si>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</si>
  <si>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</si>
  <si>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</si>
  <si>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</si>
  <si>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</si>
  <si>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</si>
  <si>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</si>
  <si>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</si>
  <si>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</si>
  <si>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</si>
  <si>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</si>
  <si>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</si>
  <si>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</si>
  <si>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</si>
  <si>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</si>
  <si>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</si>
  <si>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</si>
  <si>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</si>
  <si>
    <t>Факт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</si>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</sst>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8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24" applyFont="1" applyFill="1" applyAlignment="1">
      <alignment horizontal="center" wrapText="1"/>
    </xf>
    <xf numFmtId="0" fontId="2" fillId="0" borderId="0" xfId="24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0" xfId="16" applyNumberFormat="1" applyFont="1" applyFill="1" applyAlignment="1">
      <alignment horizontal="center" vertical="center"/>
    </xf>
    <xf numFmtId="49" fontId="8" fillId="0" borderId="0" xfId="16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2" fillId="0" borderId="5" xfId="15" applyFont="1" applyFill="1" applyBorder="1" applyAlignment="1">
      <alignment horizontal="center" vertical="center" wrapText="1"/>
    </xf>
    <xf numFmtId="0" fontId="2" fillId="0" borderId="21" xfId="15" applyFont="1" applyFill="1" applyBorder="1" applyAlignment="1">
      <alignment horizontal="center" vertical="center"/>
    </xf>
    <xf numFmtId="0" fontId="2" fillId="0" borderId="22" xfId="15" applyFont="1" applyFill="1" applyBorder="1" applyAlignment="1">
      <alignment horizontal="center" vertical="center"/>
    </xf>
    <xf numFmtId="0" fontId="2" fillId="0" borderId="23" xfId="15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15" applyFont="1" applyFill="1" applyBorder="1" applyAlignment="1">
      <alignment horizontal="center" vertical="center"/>
    </xf>
    <xf numFmtId="0" fontId="2" fillId="0" borderId="14" xfId="15" applyFont="1" applyFill="1" applyBorder="1" applyAlignment="1">
      <alignment horizontal="center" vertical="center"/>
    </xf>
    <xf numFmtId="0" fontId="2" fillId="0" borderId="15" xfId="15" applyFont="1" applyFill="1" applyBorder="1" applyAlignment="1">
      <alignment horizontal="center" vertical="center"/>
    </xf>
    <xf numFmtId="0" fontId="2" fillId="0" borderId="3" xfId="15" applyFont="1" applyFill="1" applyBorder="1" applyAlignment="1">
      <alignment horizontal="center" vertical="center"/>
    </xf>
    <xf numFmtId="0" fontId="2" fillId="0" borderId="4" xfId="15" applyFont="1" applyFill="1" applyBorder="1" applyAlignment="1">
      <alignment horizontal="center" vertical="center"/>
    </xf>
    <xf numFmtId="0" fontId="2" fillId="0" borderId="2" xfId="15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15" applyFont="1" applyFill="1" applyBorder="1" applyAlignment="1">
      <alignment horizontal="center" vertical="center"/>
    </xf>
    <xf numFmtId="0" fontId="2" fillId="0" borderId="10" xfId="15" applyFont="1" applyFill="1" applyBorder="1" applyAlignment="1">
      <alignment horizontal="center" vertical="center"/>
    </xf>
    <xf numFmtId="0" fontId="2" fillId="0" borderId="12" xfId="15" applyFont="1" applyFill="1" applyBorder="1" applyAlignment="1">
      <alignment horizontal="center" vertical="center"/>
    </xf>
    <xf numFmtId="0" fontId="2" fillId="0" borderId="9" xfId="15" applyFont="1" applyFill="1" applyBorder="1" applyAlignment="1">
      <alignment horizontal="center" vertical="center" textRotation="90" wrapText="1"/>
    </xf>
    <xf numFmtId="0" fontId="2" fillId="0" borderId="5" xfId="15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15" applyFont="1" applyFill="1" applyBorder="1" applyAlignment="1">
      <alignment horizontal="center" vertical="center"/>
    </xf>
    <xf numFmtId="49" fontId="2" fillId="0" borderId="9" xfId="15" applyNumberFormat="1" applyFont="1" applyFill="1" applyBorder="1" applyAlignment="1">
      <alignment horizontal="center" vertical="center"/>
    </xf>
    <xf numFmtId="49" fontId="2" fillId="0" borderId="19" xfId="15" applyNumberFormat="1" applyFont="1" applyFill="1" applyBorder="1" applyAlignment="1">
      <alignment horizontal="center" vertical="center"/>
    </xf>
    <xf numFmtId="49" fontId="2" fillId="0" borderId="5" xfId="15" applyNumberFormat="1" applyFont="1" applyFill="1" applyBorder="1" applyAlignment="1">
      <alignment horizontal="center" vertical="center"/>
    </xf>
    <xf numFmtId="0" fontId="2" fillId="0" borderId="5" xfId="15" applyFont="1" applyFill="1" applyBorder="1" applyAlignment="1">
      <alignment horizontal="center" vertical="center" wrapText="1"/>
    </xf>
    <xf numFmtId="0" fontId="9" fillId="0" borderId="27" xfId="27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vertical="center" wrapText="1" shrinkToFit="1"/>
    </xf>
    <xf numFmtId="4" fontId="2" fillId="0" borderId="27" xfId="0" applyNumberFormat="1" applyFont="1" applyFill="1" applyBorder="1" applyAlignment="1">
      <alignment horizontal="center" vertical="center"/>
    </xf>
    <xf numFmtId="167" fontId="9" fillId="0" borderId="6" xfId="0" applyNumberFormat="1" applyFont="1" applyFill="1" applyBorder="1" applyAlignment="1">
      <alignment horizontal="center" vertical="center" wrapText="1"/>
    </xf>
    <xf numFmtId="167" fontId="9" fillId="0" borderId="18" xfId="0" applyNumberFormat="1" applyFont="1" applyFill="1" applyBorder="1" applyAlignment="1">
      <alignment horizontal="center" vertical="center" wrapText="1"/>
    </xf>
    <xf numFmtId="167" fontId="2" fillId="0" borderId="27" xfId="0" applyNumberFormat="1" applyFont="1" applyFill="1" applyBorder="1" applyAlignment="1">
      <alignment horizontal="center" vertical="center" wrapText="1"/>
    </xf>
    <xf numFmtId="167" fontId="9" fillId="0" borderId="24" xfId="0" applyNumberFormat="1" applyFont="1" applyFill="1" applyBorder="1" applyAlignment="1">
      <alignment horizontal="center" vertical="center" wrapText="1"/>
    </xf>
    <xf numFmtId="167" fontId="2" fillId="0" borderId="26" xfId="0" applyNumberFormat="1" applyFont="1" applyFill="1" applyBorder="1" applyAlignment="1">
      <alignment horizontal="center" vertical="center" wrapText="1"/>
    </xf>
    <xf numFmtId="167" fontId="9" fillId="0" borderId="19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9" fillId="0" borderId="0" xfId="0" applyFont="1" applyFill="1"/>
    <xf numFmtId="167" fontId="9" fillId="0" borderId="17" xfId="0" applyNumberFormat="1" applyFont="1" applyFill="1" applyBorder="1" applyAlignment="1">
      <alignment horizontal="center" vertical="center" wrapText="1"/>
    </xf>
    <xf numFmtId="4" fontId="9" fillId="0" borderId="24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vertical="center" wrapText="1" shrinkToFit="1"/>
    </xf>
    <xf numFmtId="0" fontId="2" fillId="0" borderId="28" xfId="0" applyFont="1" applyFill="1" applyBorder="1" applyAlignment="1">
      <alignment horizontal="center" vertical="center" wrapText="1"/>
    </xf>
    <xf numFmtId="0" fontId="9" fillId="0" borderId="27" xfId="27" applyFont="1" applyFill="1" applyBorder="1" applyAlignment="1">
      <alignment horizontal="lef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 vertical="center" wrapText="1"/>
    </xf>
    <xf numFmtId="4" fontId="9" fillId="0" borderId="24" xfId="0" applyNumberFormat="1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 wrapText="1" shrinkToFit="1"/>
    </xf>
    <xf numFmtId="0" fontId="2" fillId="0" borderId="25" xfId="0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/>
    </xf>
    <xf numFmtId="167" fontId="9" fillId="0" borderId="7" xfId="0" applyNumberFormat="1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 vertical="center"/>
    </xf>
    <xf numFmtId="4" fontId="2" fillId="0" borderId="27" xfId="16" applyNumberFormat="1" applyFont="1" applyFill="1" applyBorder="1" applyAlignment="1">
      <alignment horizontal="center" vertical="center"/>
    </xf>
    <xf numFmtId="4" fontId="9" fillId="0" borderId="24" xfId="16" applyNumberFormat="1" applyFont="1" applyFill="1" applyBorder="1" applyAlignment="1">
      <alignment horizontal="center" vertical="center"/>
    </xf>
    <xf numFmtId="4" fontId="9" fillId="0" borderId="20" xfId="0" applyNumberFormat="1" applyFont="1" applyFill="1" applyBorder="1" applyAlignment="1">
      <alignment horizontal="center" vertical="center"/>
    </xf>
    <xf numFmtId="4" fontId="9" fillId="0" borderId="20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9" fillId="0" borderId="28" xfId="27" applyFont="1" applyFill="1" applyBorder="1" applyAlignment="1">
      <alignment horizontal="left" vertical="center" wrapText="1"/>
    </xf>
    <xf numFmtId="0" fontId="9" fillId="0" borderId="28" xfId="27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 wrapText="1"/>
    </xf>
    <xf numFmtId="0" fontId="9" fillId="0" borderId="25" xfId="27" applyFont="1" applyFill="1" applyBorder="1" applyAlignment="1">
      <alignment horizontal="left" vertical="center" wrapText="1"/>
    </xf>
    <xf numFmtId="0" fontId="9" fillId="0" borderId="25" xfId="27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22" applyFont="1" applyFill="1" applyAlignment="1">
      <alignment horizontal="center"/>
    </xf>
    <xf numFmtId="0" fontId="2" fillId="0" borderId="0" xfId="22" applyFont="1" applyFill="1" applyAlignment="1">
      <alignment horizontal="center" vertical="center"/>
    </xf>
    <xf numFmtId="0" fontId="2" fillId="0" borderId="29" xfId="22" applyFont="1" applyFill="1" applyBorder="1" applyAlignment="1">
      <alignment horizontal="center" vertical="center" wrapText="1"/>
    </xf>
  </cellXfs>
  <cellStyles count="28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4" xfId="27" xr:uid="{7C41D667-7DA9-4262-B9DF-FE64E77B167E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23"/>
  <sheetViews>
    <sheetView tabSelected="1" zoomScale="60" zoomScaleNormal="60" workbookViewId="0">
      <selection activeCell="S22" sqref="S22"/>
    </sheetView>
  </sheetViews>
  <sheetFormatPr defaultColWidth="9.140625" defaultRowHeight="15.75" x14ac:dyDescent="0.25"/>
  <cols>
    <col min="1" max="1" width="10.140625" style="1" customWidth="1"/>
    <col min="2" max="2" width="87.5703125" style="2" customWidth="1"/>
    <col min="3" max="3" width="18.5703125" style="1" customWidth="1"/>
    <col min="4" max="27" width="12.28515625" style="1" customWidth="1"/>
    <col min="28" max="35" width="12.140625" style="1" customWidth="1"/>
    <col min="36" max="43" width="12.28515625" style="1" customWidth="1"/>
    <col min="44" max="51" width="10.7109375" style="1" customWidth="1"/>
    <col min="52" max="59" width="12.28515625" style="1" customWidth="1"/>
    <col min="60" max="60" width="10.85546875" style="1" customWidth="1"/>
    <col min="61" max="67" width="10.5703125" style="1" customWidth="1"/>
    <col min="68" max="75" width="12.28515625" style="1" customWidth="1"/>
    <col min="76" max="76" width="8.7109375" style="1" customWidth="1"/>
    <col min="77" max="83" width="9.85546875" style="1" customWidth="1"/>
    <col min="84" max="91" width="12.28515625" style="1" customWidth="1"/>
    <col min="92" max="99" width="11" style="1" customWidth="1"/>
    <col min="100" max="100" width="43" style="1" customWidth="1"/>
    <col min="101" max="16384" width="9.140625" style="3"/>
  </cols>
  <sheetData>
    <row r="1" spans="1:100" x14ac:dyDescent="0.25">
      <c r="CV1" s="81" t="s">
        <v>114</v>
      </c>
    </row>
    <row r="4" spans="1:100" x14ac:dyDescent="0.25">
      <c r="A4" s="4" t="s">
        <v>115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</row>
    <row r="6" spans="1:100" x14ac:dyDescent="0.25">
      <c r="A6" s="7" t="s">
        <v>134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x14ac:dyDescent="0.25">
      <c r="A7" s="8" t="s">
        <v>102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</row>
    <row r="8" spans="1:100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x14ac:dyDescent="0.25">
      <c r="A9" s="9" t="s">
        <v>291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</row>
    <row r="10" spans="1:100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x14ac:dyDescent="0.25">
      <c r="A11" s="6" t="s">
        <v>290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x14ac:dyDescent="0.25">
      <c r="A12" s="10" t="s">
        <v>103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</row>
    <row r="13" spans="1:100" ht="53.25" customHeight="1" x14ac:dyDescent="0.25">
      <c r="A13" s="82"/>
      <c r="B13" s="82"/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ht="15.75" customHeight="1" x14ac:dyDescent="0.25">
      <c r="A14" s="11" t="s">
        <v>34</v>
      </c>
      <c r="B14" s="11" t="s">
        <v>35</v>
      </c>
      <c r="C14" s="11" t="s">
        <v>105</v>
      </c>
      <c r="D14" s="84" t="s">
        <v>176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12" t="s">
        <v>116</v>
      </c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4"/>
      <c r="CV14" s="15" t="s">
        <v>36</v>
      </c>
    </row>
    <row r="15" spans="1:100" ht="15.75" customHeight="1" x14ac:dyDescent="0.25">
      <c r="A15" s="11"/>
      <c r="B15" s="11"/>
      <c r="C15" s="11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16" t="s">
        <v>149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16" t="s">
        <v>150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16" t="s">
        <v>151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  <c r="BP15" s="16" t="s">
        <v>152</v>
      </c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8"/>
      <c r="CF15" s="16" t="s">
        <v>153</v>
      </c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15"/>
    </row>
    <row r="16" spans="1:100" ht="20.25" customHeight="1" x14ac:dyDescent="0.25">
      <c r="A16" s="11"/>
      <c r="B16" s="11"/>
      <c r="C16" s="11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19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1"/>
      <c r="AJ16" s="19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1"/>
      <c r="AZ16" s="19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1"/>
      <c r="BP16" s="19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1"/>
      <c r="CF16" s="19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1"/>
      <c r="CV16" s="15"/>
    </row>
    <row r="17" spans="1:100" ht="32.25" customHeight="1" x14ac:dyDescent="0.25">
      <c r="A17" s="11"/>
      <c r="B17" s="11"/>
      <c r="C17" s="11"/>
      <c r="D17" s="22" t="s">
        <v>37</v>
      </c>
      <c r="E17" s="23"/>
      <c r="F17" s="23"/>
      <c r="G17" s="23"/>
      <c r="H17" s="23"/>
      <c r="I17" s="23"/>
      <c r="J17" s="23"/>
      <c r="K17" s="24"/>
      <c r="L17" s="25" t="s">
        <v>292</v>
      </c>
      <c r="M17" s="26"/>
      <c r="N17" s="26"/>
      <c r="O17" s="26"/>
      <c r="P17" s="26"/>
      <c r="Q17" s="26"/>
      <c r="R17" s="26"/>
      <c r="S17" s="27"/>
      <c r="T17" s="22" t="s">
        <v>37</v>
      </c>
      <c r="U17" s="23"/>
      <c r="V17" s="23"/>
      <c r="W17" s="23"/>
      <c r="X17" s="23"/>
      <c r="Y17" s="23"/>
      <c r="Z17" s="23"/>
      <c r="AA17" s="24"/>
      <c r="AB17" s="25" t="s">
        <v>104</v>
      </c>
      <c r="AC17" s="26"/>
      <c r="AD17" s="26"/>
      <c r="AE17" s="26"/>
      <c r="AF17" s="26"/>
      <c r="AG17" s="26"/>
      <c r="AH17" s="26"/>
      <c r="AI17" s="27"/>
      <c r="AJ17" s="22" t="s">
        <v>37</v>
      </c>
      <c r="AK17" s="23"/>
      <c r="AL17" s="23"/>
      <c r="AM17" s="23"/>
      <c r="AN17" s="23"/>
      <c r="AO17" s="23"/>
      <c r="AP17" s="23"/>
      <c r="AQ17" s="24"/>
      <c r="AR17" s="25" t="s">
        <v>104</v>
      </c>
      <c r="AS17" s="26"/>
      <c r="AT17" s="26"/>
      <c r="AU17" s="26"/>
      <c r="AV17" s="26"/>
      <c r="AW17" s="26"/>
      <c r="AX17" s="26"/>
      <c r="AY17" s="27"/>
      <c r="AZ17" s="22" t="s">
        <v>37</v>
      </c>
      <c r="BA17" s="23"/>
      <c r="BB17" s="23"/>
      <c r="BC17" s="23"/>
      <c r="BD17" s="23"/>
      <c r="BE17" s="23"/>
      <c r="BF17" s="23"/>
      <c r="BG17" s="24"/>
      <c r="BH17" s="25" t="s">
        <v>104</v>
      </c>
      <c r="BI17" s="26"/>
      <c r="BJ17" s="26"/>
      <c r="BK17" s="26"/>
      <c r="BL17" s="26"/>
      <c r="BM17" s="26"/>
      <c r="BN17" s="26"/>
      <c r="BO17" s="27"/>
      <c r="BP17" s="22" t="s">
        <v>37</v>
      </c>
      <c r="BQ17" s="23"/>
      <c r="BR17" s="23"/>
      <c r="BS17" s="23"/>
      <c r="BT17" s="23"/>
      <c r="BU17" s="23"/>
      <c r="BV17" s="23"/>
      <c r="BW17" s="24"/>
      <c r="BX17" s="25" t="s">
        <v>104</v>
      </c>
      <c r="BY17" s="26"/>
      <c r="BZ17" s="26"/>
      <c r="CA17" s="26"/>
      <c r="CB17" s="26"/>
      <c r="CC17" s="26"/>
      <c r="CD17" s="26"/>
      <c r="CE17" s="27"/>
      <c r="CF17" s="22" t="s">
        <v>37</v>
      </c>
      <c r="CG17" s="23"/>
      <c r="CH17" s="23"/>
      <c r="CI17" s="23"/>
      <c r="CJ17" s="23"/>
      <c r="CK17" s="23"/>
      <c r="CL17" s="23"/>
      <c r="CM17" s="24"/>
      <c r="CN17" s="25" t="s">
        <v>104</v>
      </c>
      <c r="CO17" s="26"/>
      <c r="CP17" s="26"/>
      <c r="CQ17" s="26"/>
      <c r="CR17" s="26"/>
      <c r="CS17" s="26"/>
      <c r="CT17" s="26"/>
      <c r="CU17" s="27"/>
      <c r="CV17" s="15"/>
    </row>
    <row r="18" spans="1:100" ht="66" x14ac:dyDescent="0.25">
      <c r="A18" s="11"/>
      <c r="B18" s="11"/>
      <c r="C18" s="11"/>
      <c r="D18" s="28" t="s">
        <v>117</v>
      </c>
      <c r="E18" s="28" t="s">
        <v>106</v>
      </c>
      <c r="F18" s="28" t="s">
        <v>107</v>
      </c>
      <c r="G18" s="28" t="s">
        <v>108</v>
      </c>
      <c r="H18" s="28" t="s">
        <v>109</v>
      </c>
      <c r="I18" s="28" t="s">
        <v>110</v>
      </c>
      <c r="J18" s="28" t="s">
        <v>111</v>
      </c>
      <c r="K18" s="28" t="s">
        <v>112</v>
      </c>
      <c r="L18" s="29" t="s">
        <v>117</v>
      </c>
      <c r="M18" s="29" t="s">
        <v>106</v>
      </c>
      <c r="N18" s="29" t="s">
        <v>107</v>
      </c>
      <c r="O18" s="30" t="s">
        <v>108</v>
      </c>
      <c r="P18" s="29" t="s">
        <v>109</v>
      </c>
      <c r="Q18" s="29" t="s">
        <v>110</v>
      </c>
      <c r="R18" s="29" t="s">
        <v>111</v>
      </c>
      <c r="S18" s="29" t="s">
        <v>112</v>
      </c>
      <c r="T18" s="28" t="s">
        <v>117</v>
      </c>
      <c r="U18" s="28" t="s">
        <v>106</v>
      </c>
      <c r="V18" s="28" t="s">
        <v>107</v>
      </c>
      <c r="W18" s="28" t="s">
        <v>108</v>
      </c>
      <c r="X18" s="28" t="s">
        <v>109</v>
      </c>
      <c r="Y18" s="28" t="s">
        <v>110</v>
      </c>
      <c r="Z18" s="28" t="s">
        <v>111</v>
      </c>
      <c r="AA18" s="28" t="s">
        <v>112</v>
      </c>
      <c r="AB18" s="29" t="s">
        <v>117</v>
      </c>
      <c r="AC18" s="29" t="s">
        <v>106</v>
      </c>
      <c r="AD18" s="29" t="s">
        <v>107</v>
      </c>
      <c r="AE18" s="30" t="s">
        <v>108</v>
      </c>
      <c r="AF18" s="29" t="s">
        <v>109</v>
      </c>
      <c r="AG18" s="29" t="s">
        <v>110</v>
      </c>
      <c r="AH18" s="29" t="s">
        <v>111</v>
      </c>
      <c r="AI18" s="29" t="s">
        <v>112</v>
      </c>
      <c r="AJ18" s="28" t="s">
        <v>117</v>
      </c>
      <c r="AK18" s="28" t="s">
        <v>106</v>
      </c>
      <c r="AL18" s="28" t="s">
        <v>107</v>
      </c>
      <c r="AM18" s="28" t="s">
        <v>108</v>
      </c>
      <c r="AN18" s="28" t="s">
        <v>109</v>
      </c>
      <c r="AO18" s="28" t="s">
        <v>110</v>
      </c>
      <c r="AP18" s="28" t="s">
        <v>111</v>
      </c>
      <c r="AQ18" s="28" t="s">
        <v>112</v>
      </c>
      <c r="AR18" s="29" t="s">
        <v>117</v>
      </c>
      <c r="AS18" s="29" t="s">
        <v>106</v>
      </c>
      <c r="AT18" s="29" t="s">
        <v>107</v>
      </c>
      <c r="AU18" s="30" t="s">
        <v>108</v>
      </c>
      <c r="AV18" s="29" t="s">
        <v>109</v>
      </c>
      <c r="AW18" s="29" t="s">
        <v>110</v>
      </c>
      <c r="AX18" s="29" t="s">
        <v>111</v>
      </c>
      <c r="AY18" s="29" t="s">
        <v>112</v>
      </c>
      <c r="AZ18" s="28" t="s">
        <v>117</v>
      </c>
      <c r="BA18" s="28" t="s">
        <v>106</v>
      </c>
      <c r="BB18" s="28" t="s">
        <v>107</v>
      </c>
      <c r="BC18" s="28" t="s">
        <v>108</v>
      </c>
      <c r="BD18" s="28" t="s">
        <v>109</v>
      </c>
      <c r="BE18" s="28" t="s">
        <v>110</v>
      </c>
      <c r="BF18" s="28" t="s">
        <v>111</v>
      </c>
      <c r="BG18" s="28" t="s">
        <v>112</v>
      </c>
      <c r="BH18" s="29" t="s">
        <v>117</v>
      </c>
      <c r="BI18" s="29" t="s">
        <v>106</v>
      </c>
      <c r="BJ18" s="29" t="s">
        <v>107</v>
      </c>
      <c r="BK18" s="30" t="s">
        <v>108</v>
      </c>
      <c r="BL18" s="29" t="s">
        <v>109</v>
      </c>
      <c r="BM18" s="29" t="s">
        <v>110</v>
      </c>
      <c r="BN18" s="29" t="s">
        <v>111</v>
      </c>
      <c r="BO18" s="29" t="s">
        <v>112</v>
      </c>
      <c r="BP18" s="28" t="s">
        <v>117</v>
      </c>
      <c r="BQ18" s="28" t="s">
        <v>106</v>
      </c>
      <c r="BR18" s="28" t="s">
        <v>107</v>
      </c>
      <c r="BS18" s="28" t="s">
        <v>108</v>
      </c>
      <c r="BT18" s="28" t="s">
        <v>109</v>
      </c>
      <c r="BU18" s="28" t="s">
        <v>110</v>
      </c>
      <c r="BV18" s="28" t="s">
        <v>111</v>
      </c>
      <c r="BW18" s="28" t="s">
        <v>112</v>
      </c>
      <c r="BX18" s="29" t="s">
        <v>117</v>
      </c>
      <c r="BY18" s="29" t="s">
        <v>106</v>
      </c>
      <c r="BZ18" s="29" t="s">
        <v>107</v>
      </c>
      <c r="CA18" s="30" t="s">
        <v>108</v>
      </c>
      <c r="CB18" s="29" t="s">
        <v>109</v>
      </c>
      <c r="CC18" s="29" t="s">
        <v>110</v>
      </c>
      <c r="CD18" s="29" t="s">
        <v>111</v>
      </c>
      <c r="CE18" s="29" t="s">
        <v>112</v>
      </c>
      <c r="CF18" s="28" t="s">
        <v>117</v>
      </c>
      <c r="CG18" s="28" t="s">
        <v>106</v>
      </c>
      <c r="CH18" s="28" t="s">
        <v>107</v>
      </c>
      <c r="CI18" s="28" t="s">
        <v>108</v>
      </c>
      <c r="CJ18" s="28" t="s">
        <v>109</v>
      </c>
      <c r="CK18" s="28" t="s">
        <v>110</v>
      </c>
      <c r="CL18" s="28" t="s">
        <v>111</v>
      </c>
      <c r="CM18" s="28" t="s">
        <v>112</v>
      </c>
      <c r="CN18" s="29" t="s">
        <v>117</v>
      </c>
      <c r="CO18" s="29" t="s">
        <v>106</v>
      </c>
      <c r="CP18" s="29" t="s">
        <v>107</v>
      </c>
      <c r="CQ18" s="30" t="s">
        <v>108</v>
      </c>
      <c r="CR18" s="29" t="s">
        <v>109</v>
      </c>
      <c r="CS18" s="29" t="s">
        <v>110</v>
      </c>
      <c r="CT18" s="29" t="s">
        <v>111</v>
      </c>
      <c r="CU18" s="29" t="s">
        <v>112</v>
      </c>
      <c r="CV18" s="15"/>
    </row>
    <row r="19" spans="1:100" s="1" customFormat="1" ht="34.5" customHeight="1" x14ac:dyDescent="0.25">
      <c r="A19" s="31">
        <v>1</v>
      </c>
      <c r="B19" s="31">
        <v>2</v>
      </c>
      <c r="C19" s="31">
        <v>3</v>
      </c>
      <c r="D19" s="32" t="s">
        <v>210</v>
      </c>
      <c r="E19" s="32" t="s">
        <v>211</v>
      </c>
      <c r="F19" s="32" t="s">
        <v>212</v>
      </c>
      <c r="G19" s="32" t="s">
        <v>213</v>
      </c>
      <c r="H19" s="32" t="s">
        <v>214</v>
      </c>
      <c r="I19" s="32" t="s">
        <v>215</v>
      </c>
      <c r="J19" s="32" t="s">
        <v>216</v>
      </c>
      <c r="K19" s="32" t="s">
        <v>217</v>
      </c>
      <c r="L19" s="32" t="s">
        <v>218</v>
      </c>
      <c r="M19" s="32" t="s">
        <v>219</v>
      </c>
      <c r="N19" s="32" t="s">
        <v>220</v>
      </c>
      <c r="O19" s="32" t="s">
        <v>221</v>
      </c>
      <c r="P19" s="32" t="s">
        <v>222</v>
      </c>
      <c r="Q19" s="32" t="s">
        <v>223</v>
      </c>
      <c r="R19" s="32" t="s">
        <v>224</v>
      </c>
      <c r="S19" s="32" t="s">
        <v>225</v>
      </c>
      <c r="T19" s="32" t="s">
        <v>226</v>
      </c>
      <c r="U19" s="32" t="s">
        <v>227</v>
      </c>
      <c r="V19" s="32" t="s">
        <v>228</v>
      </c>
      <c r="W19" s="32" t="s">
        <v>229</v>
      </c>
      <c r="X19" s="32" t="s">
        <v>230</v>
      </c>
      <c r="Y19" s="32" t="s">
        <v>231</v>
      </c>
      <c r="Z19" s="32" t="s">
        <v>232</v>
      </c>
      <c r="AA19" s="32" t="s">
        <v>233</v>
      </c>
      <c r="AB19" s="32" t="s">
        <v>234</v>
      </c>
      <c r="AC19" s="32" t="s">
        <v>235</v>
      </c>
      <c r="AD19" s="32" t="s">
        <v>236</v>
      </c>
      <c r="AE19" s="32" t="s">
        <v>237</v>
      </c>
      <c r="AF19" s="32" t="s">
        <v>238</v>
      </c>
      <c r="AG19" s="32" t="s">
        <v>239</v>
      </c>
      <c r="AH19" s="32" t="s">
        <v>240</v>
      </c>
      <c r="AI19" s="32" t="s">
        <v>241</v>
      </c>
      <c r="AJ19" s="32" t="s">
        <v>242</v>
      </c>
      <c r="AK19" s="32" t="s">
        <v>243</v>
      </c>
      <c r="AL19" s="32" t="s">
        <v>244</v>
      </c>
      <c r="AM19" s="32" t="s">
        <v>245</v>
      </c>
      <c r="AN19" s="32" t="s">
        <v>246</v>
      </c>
      <c r="AO19" s="32" t="s">
        <v>247</v>
      </c>
      <c r="AP19" s="32" t="s">
        <v>248</v>
      </c>
      <c r="AQ19" s="32" t="s">
        <v>249</v>
      </c>
      <c r="AR19" s="32" t="s">
        <v>250</v>
      </c>
      <c r="AS19" s="32" t="s">
        <v>251</v>
      </c>
      <c r="AT19" s="32" t="s">
        <v>252</v>
      </c>
      <c r="AU19" s="32" t="s">
        <v>253</v>
      </c>
      <c r="AV19" s="32" t="s">
        <v>254</v>
      </c>
      <c r="AW19" s="32" t="s">
        <v>255</v>
      </c>
      <c r="AX19" s="32" t="s">
        <v>256</v>
      </c>
      <c r="AY19" s="32" t="s">
        <v>257</v>
      </c>
      <c r="AZ19" s="32" t="s">
        <v>258</v>
      </c>
      <c r="BA19" s="32" t="s">
        <v>259</v>
      </c>
      <c r="BB19" s="32" t="s">
        <v>260</v>
      </c>
      <c r="BC19" s="32" t="s">
        <v>261</v>
      </c>
      <c r="BD19" s="32" t="s">
        <v>262</v>
      </c>
      <c r="BE19" s="32" t="s">
        <v>263</v>
      </c>
      <c r="BF19" s="32" t="s">
        <v>264</v>
      </c>
      <c r="BG19" s="32" t="s">
        <v>265</v>
      </c>
      <c r="BH19" s="32" t="s">
        <v>266</v>
      </c>
      <c r="BI19" s="32" t="s">
        <v>267</v>
      </c>
      <c r="BJ19" s="32" t="s">
        <v>268</v>
      </c>
      <c r="BK19" s="32" t="s">
        <v>269</v>
      </c>
      <c r="BL19" s="32" t="s">
        <v>270</v>
      </c>
      <c r="BM19" s="32" t="s">
        <v>271</v>
      </c>
      <c r="BN19" s="32" t="s">
        <v>272</v>
      </c>
      <c r="BO19" s="32" t="s">
        <v>273</v>
      </c>
      <c r="BP19" s="33" t="s">
        <v>274</v>
      </c>
      <c r="BQ19" s="33" t="s">
        <v>275</v>
      </c>
      <c r="BR19" s="33" t="s">
        <v>276</v>
      </c>
      <c r="BS19" s="33" t="s">
        <v>277</v>
      </c>
      <c r="BT19" s="33" t="s">
        <v>278</v>
      </c>
      <c r="BU19" s="33" t="s">
        <v>279</v>
      </c>
      <c r="BV19" s="33" t="s">
        <v>280</v>
      </c>
      <c r="BW19" s="33" t="s">
        <v>281</v>
      </c>
      <c r="BX19" s="33" t="s">
        <v>282</v>
      </c>
      <c r="BY19" s="33" t="s">
        <v>283</v>
      </c>
      <c r="BZ19" s="33" t="s">
        <v>284</v>
      </c>
      <c r="CA19" s="33" t="s">
        <v>285</v>
      </c>
      <c r="CB19" s="33" t="s">
        <v>286</v>
      </c>
      <c r="CC19" s="33" t="s">
        <v>287</v>
      </c>
      <c r="CD19" s="33" t="s">
        <v>288</v>
      </c>
      <c r="CE19" s="33" t="s">
        <v>289</v>
      </c>
      <c r="CF19" s="32" t="s">
        <v>118</v>
      </c>
      <c r="CG19" s="32" t="s">
        <v>119</v>
      </c>
      <c r="CH19" s="32" t="s">
        <v>120</v>
      </c>
      <c r="CI19" s="32" t="s">
        <v>121</v>
      </c>
      <c r="CJ19" s="32" t="s">
        <v>122</v>
      </c>
      <c r="CK19" s="32" t="s">
        <v>123</v>
      </c>
      <c r="CL19" s="32" t="s">
        <v>124</v>
      </c>
      <c r="CM19" s="32" t="s">
        <v>125</v>
      </c>
      <c r="CN19" s="31" t="s">
        <v>126</v>
      </c>
      <c r="CO19" s="34" t="s">
        <v>127</v>
      </c>
      <c r="CP19" s="34" t="s">
        <v>128</v>
      </c>
      <c r="CQ19" s="34" t="s">
        <v>129</v>
      </c>
      <c r="CR19" s="34" t="s">
        <v>130</v>
      </c>
      <c r="CS19" s="34" t="s">
        <v>131</v>
      </c>
      <c r="CT19" s="34" t="s">
        <v>132</v>
      </c>
      <c r="CU19" s="34" t="s">
        <v>133</v>
      </c>
      <c r="CV19" s="35" t="s">
        <v>113</v>
      </c>
    </row>
    <row r="20" spans="1:100" ht="30" customHeight="1" x14ac:dyDescent="0.25">
      <c r="A20" s="36" t="s">
        <v>13</v>
      </c>
      <c r="B20" s="37" t="s">
        <v>38</v>
      </c>
      <c r="C20" s="38" t="s">
        <v>98</v>
      </c>
      <c r="D20" s="39">
        <v>0</v>
      </c>
      <c r="E20" s="40">
        <v>11.15</v>
      </c>
      <c r="F20" s="40">
        <v>0</v>
      </c>
      <c r="G20" s="40">
        <v>3.92</v>
      </c>
      <c r="H20" s="40">
        <v>0</v>
      </c>
      <c r="I20" s="40">
        <v>0</v>
      </c>
      <c r="J20" s="40">
        <v>0</v>
      </c>
      <c r="K20" s="40">
        <v>45</v>
      </c>
      <c r="L20" s="39">
        <v>0</v>
      </c>
      <c r="M20" s="41">
        <f t="shared" ref="M20:S20" si="0">SUM(M21:M26)</f>
        <v>32.5</v>
      </c>
      <c r="N20" s="41">
        <f t="shared" si="0"/>
        <v>0</v>
      </c>
      <c r="O20" s="41">
        <f t="shared" si="0"/>
        <v>6.0359999999999996</v>
      </c>
      <c r="P20" s="41">
        <f t="shared" si="0"/>
        <v>0</v>
      </c>
      <c r="Q20" s="41">
        <f t="shared" si="0"/>
        <v>0</v>
      </c>
      <c r="R20" s="41">
        <f t="shared" si="0"/>
        <v>0</v>
      </c>
      <c r="S20" s="41">
        <f t="shared" si="0"/>
        <v>1</v>
      </c>
      <c r="T20" s="39">
        <v>0</v>
      </c>
      <c r="U20" s="42">
        <f t="shared" ref="U20:AA20" si="1">SUM(U21:U26)</f>
        <v>0</v>
      </c>
      <c r="V20" s="42">
        <f t="shared" si="1"/>
        <v>0</v>
      </c>
      <c r="W20" s="42">
        <f t="shared" si="1"/>
        <v>0.36</v>
      </c>
      <c r="X20" s="42">
        <f t="shared" si="1"/>
        <v>0</v>
      </c>
      <c r="Y20" s="42">
        <f t="shared" si="1"/>
        <v>0</v>
      </c>
      <c r="Z20" s="42">
        <f t="shared" si="1"/>
        <v>105</v>
      </c>
      <c r="AA20" s="42">
        <f t="shared" si="1"/>
        <v>29</v>
      </c>
      <c r="AB20" s="39">
        <v>0</v>
      </c>
      <c r="AC20" s="41">
        <f t="shared" ref="AC20:AI20" si="2">SUM(AC21:AC26)</f>
        <v>0</v>
      </c>
      <c r="AD20" s="41">
        <f t="shared" si="2"/>
        <v>0</v>
      </c>
      <c r="AE20" s="41">
        <f t="shared" si="2"/>
        <v>2.34</v>
      </c>
      <c r="AF20" s="41">
        <f t="shared" si="2"/>
        <v>0</v>
      </c>
      <c r="AG20" s="41">
        <f t="shared" si="2"/>
        <v>0</v>
      </c>
      <c r="AH20" s="41">
        <f t="shared" si="2"/>
        <v>0</v>
      </c>
      <c r="AI20" s="41">
        <f t="shared" si="2"/>
        <v>20</v>
      </c>
      <c r="AJ20" s="39">
        <v>0</v>
      </c>
      <c r="AK20" s="42">
        <f t="shared" ref="AK20:AP20" si="3">SUM(AK21:AK26)</f>
        <v>0</v>
      </c>
      <c r="AL20" s="42">
        <f t="shared" si="3"/>
        <v>0</v>
      </c>
      <c r="AM20" s="42">
        <f t="shared" si="3"/>
        <v>13.312000000000001</v>
      </c>
      <c r="AN20" s="42">
        <f t="shared" si="3"/>
        <v>0</v>
      </c>
      <c r="AO20" s="42">
        <f t="shared" si="3"/>
        <v>0</v>
      </c>
      <c r="AP20" s="42">
        <f t="shared" si="3"/>
        <v>50</v>
      </c>
      <c r="AQ20" s="43">
        <f t="shared" ref="AQ20" si="4">SUM(AQ21:AQ26)</f>
        <v>43</v>
      </c>
      <c r="AR20" s="39" t="s">
        <v>97</v>
      </c>
      <c r="AS20" s="41">
        <f t="shared" ref="AS20:AY20" si="5">SUM(AS21:AS26)</f>
        <v>0</v>
      </c>
      <c r="AT20" s="41">
        <f t="shared" si="5"/>
        <v>0</v>
      </c>
      <c r="AU20" s="41">
        <f t="shared" si="5"/>
        <v>0</v>
      </c>
      <c r="AV20" s="41">
        <f t="shared" si="5"/>
        <v>0</v>
      </c>
      <c r="AW20" s="41">
        <f t="shared" si="5"/>
        <v>0</v>
      </c>
      <c r="AX20" s="41">
        <f t="shared" si="5"/>
        <v>0</v>
      </c>
      <c r="AY20" s="41">
        <f t="shared" si="5"/>
        <v>63</v>
      </c>
      <c r="AZ20" s="39">
        <v>4</v>
      </c>
      <c r="BA20" s="42">
        <f t="shared" ref="BA20:BG20" si="6">SUM(BA21:BA26)</f>
        <v>0</v>
      </c>
      <c r="BB20" s="42">
        <f t="shared" si="6"/>
        <v>0</v>
      </c>
      <c r="BC20" s="42">
        <f t="shared" si="6"/>
        <v>0</v>
      </c>
      <c r="BD20" s="42">
        <f t="shared" si="6"/>
        <v>0</v>
      </c>
      <c r="BE20" s="42">
        <f t="shared" si="6"/>
        <v>0</v>
      </c>
      <c r="BF20" s="42">
        <f t="shared" si="6"/>
        <v>0</v>
      </c>
      <c r="BG20" s="42">
        <f t="shared" si="6"/>
        <v>46</v>
      </c>
      <c r="BH20" s="39">
        <v>0</v>
      </c>
      <c r="BI20" s="41">
        <f t="shared" ref="BI20:BO20" si="7">SUM(BI21:BI26)</f>
        <v>3</v>
      </c>
      <c r="BJ20" s="41">
        <f t="shared" si="7"/>
        <v>4</v>
      </c>
      <c r="BK20" s="41">
        <f t="shared" si="7"/>
        <v>17.832000000000001</v>
      </c>
      <c r="BL20" s="41">
        <f t="shared" si="7"/>
        <v>6</v>
      </c>
      <c r="BM20" s="41">
        <f t="shared" si="7"/>
        <v>7</v>
      </c>
      <c r="BN20" s="41">
        <f t="shared" si="7"/>
        <v>8</v>
      </c>
      <c r="BO20" s="41">
        <f t="shared" si="7"/>
        <v>212</v>
      </c>
      <c r="BP20" s="44">
        <v>4</v>
      </c>
      <c r="BQ20" s="42">
        <f t="shared" ref="BQ20:BW20" si="8">SUM(BQ21:BQ26)</f>
        <v>32</v>
      </c>
      <c r="BR20" s="42">
        <f t="shared" si="8"/>
        <v>0</v>
      </c>
      <c r="BS20" s="42">
        <f t="shared" si="8"/>
        <v>0</v>
      </c>
      <c r="BT20" s="42">
        <f t="shared" si="8"/>
        <v>0</v>
      </c>
      <c r="BU20" s="42">
        <f t="shared" si="8"/>
        <v>0</v>
      </c>
      <c r="BV20" s="42">
        <f t="shared" si="8"/>
        <v>0</v>
      </c>
      <c r="BW20" s="42">
        <f t="shared" si="8"/>
        <v>55</v>
      </c>
      <c r="BX20" s="39">
        <v>0</v>
      </c>
      <c r="BY20" s="41">
        <f t="shared" ref="BY20:CE20" si="9">SUM(BY21:BY26)</f>
        <v>20</v>
      </c>
      <c r="BZ20" s="41">
        <f t="shared" si="9"/>
        <v>0</v>
      </c>
      <c r="CA20" s="41">
        <f t="shared" si="9"/>
        <v>0</v>
      </c>
      <c r="CB20" s="41">
        <f t="shared" si="9"/>
        <v>0</v>
      </c>
      <c r="CC20" s="41">
        <f t="shared" si="9"/>
        <v>0</v>
      </c>
      <c r="CD20" s="41">
        <f t="shared" si="9"/>
        <v>0</v>
      </c>
      <c r="CE20" s="41">
        <f t="shared" si="9"/>
        <v>38</v>
      </c>
      <c r="CF20" s="39">
        <v>0</v>
      </c>
      <c r="CG20" s="42">
        <f t="shared" ref="CG20:CL20" si="10">SUM(CG21:CG26)</f>
        <v>0</v>
      </c>
      <c r="CH20" s="42">
        <f t="shared" si="10"/>
        <v>0</v>
      </c>
      <c r="CI20" s="42">
        <f t="shared" si="10"/>
        <v>0</v>
      </c>
      <c r="CJ20" s="42">
        <f t="shared" si="10"/>
        <v>0</v>
      </c>
      <c r="CK20" s="42">
        <f t="shared" si="10"/>
        <v>0</v>
      </c>
      <c r="CL20" s="42">
        <f t="shared" si="10"/>
        <v>0</v>
      </c>
      <c r="CM20" s="43">
        <f t="shared" ref="CM20" si="11">SUM(CM21:CM26)</f>
        <v>75</v>
      </c>
      <c r="CN20" s="39">
        <v>0</v>
      </c>
      <c r="CO20" s="41">
        <f t="shared" ref="CO20:CU20" si="12">SUM(CO21:CO26)</f>
        <v>0</v>
      </c>
      <c r="CP20" s="41">
        <f t="shared" si="12"/>
        <v>0</v>
      </c>
      <c r="CQ20" s="41">
        <f t="shared" si="12"/>
        <v>0</v>
      </c>
      <c r="CR20" s="41">
        <f t="shared" si="12"/>
        <v>0</v>
      </c>
      <c r="CS20" s="41">
        <f t="shared" si="12"/>
        <v>0</v>
      </c>
      <c r="CT20" s="41">
        <f t="shared" si="12"/>
        <v>0</v>
      </c>
      <c r="CU20" s="41">
        <f t="shared" si="12"/>
        <v>75</v>
      </c>
      <c r="CV20" s="45" t="s">
        <v>97</v>
      </c>
    </row>
    <row r="21" spans="1:100" ht="36.75" customHeight="1" x14ac:dyDescent="0.25">
      <c r="A21" s="36" t="s">
        <v>39</v>
      </c>
      <c r="B21" s="37" t="s">
        <v>40</v>
      </c>
      <c r="C21" s="46" t="s">
        <v>98</v>
      </c>
      <c r="D21" s="39">
        <v>0</v>
      </c>
      <c r="E21" s="40">
        <v>10</v>
      </c>
      <c r="F21" s="40">
        <v>0</v>
      </c>
      <c r="G21" s="40">
        <v>2</v>
      </c>
      <c r="H21" s="40">
        <v>0</v>
      </c>
      <c r="I21" s="40">
        <v>0</v>
      </c>
      <c r="J21" s="40">
        <v>0</v>
      </c>
      <c r="K21" s="40">
        <v>0</v>
      </c>
      <c r="L21" s="39">
        <v>0</v>
      </c>
      <c r="M21" s="41">
        <f t="shared" ref="M21:S21" si="13">M28</f>
        <v>10</v>
      </c>
      <c r="N21" s="41">
        <f t="shared" si="13"/>
        <v>0</v>
      </c>
      <c r="O21" s="41">
        <f t="shared" si="13"/>
        <v>3.766</v>
      </c>
      <c r="P21" s="41">
        <f t="shared" si="13"/>
        <v>0</v>
      </c>
      <c r="Q21" s="41">
        <f t="shared" si="13"/>
        <v>0</v>
      </c>
      <c r="R21" s="41">
        <f t="shared" si="13"/>
        <v>0</v>
      </c>
      <c r="S21" s="41">
        <f t="shared" si="13"/>
        <v>0</v>
      </c>
      <c r="T21" s="39">
        <v>0</v>
      </c>
      <c r="U21" s="42">
        <f t="shared" ref="U21:AA21" si="14">U28</f>
        <v>0</v>
      </c>
      <c r="V21" s="42">
        <f t="shared" si="14"/>
        <v>0</v>
      </c>
      <c r="W21" s="42">
        <f t="shared" si="14"/>
        <v>0</v>
      </c>
      <c r="X21" s="42">
        <f t="shared" si="14"/>
        <v>0</v>
      </c>
      <c r="Y21" s="42">
        <f t="shared" si="14"/>
        <v>0</v>
      </c>
      <c r="Z21" s="42">
        <f t="shared" si="14"/>
        <v>0</v>
      </c>
      <c r="AA21" s="42">
        <f t="shared" si="14"/>
        <v>0</v>
      </c>
      <c r="AB21" s="39">
        <v>0</v>
      </c>
      <c r="AC21" s="41">
        <f t="shared" ref="AC21:AI21" si="15">AC28</f>
        <v>0</v>
      </c>
      <c r="AD21" s="41">
        <f t="shared" si="15"/>
        <v>0</v>
      </c>
      <c r="AE21" s="41">
        <f t="shared" si="15"/>
        <v>0</v>
      </c>
      <c r="AF21" s="41">
        <f t="shared" si="15"/>
        <v>0</v>
      </c>
      <c r="AG21" s="41">
        <f t="shared" si="15"/>
        <v>0</v>
      </c>
      <c r="AH21" s="41">
        <f t="shared" si="15"/>
        <v>0</v>
      </c>
      <c r="AI21" s="41">
        <f t="shared" si="15"/>
        <v>0</v>
      </c>
      <c r="AJ21" s="39">
        <v>0</v>
      </c>
      <c r="AK21" s="42">
        <f t="shared" ref="AK21:AQ21" si="16">AK28</f>
        <v>0</v>
      </c>
      <c r="AL21" s="42">
        <f t="shared" si="16"/>
        <v>0</v>
      </c>
      <c r="AM21" s="42">
        <f t="shared" si="16"/>
        <v>0</v>
      </c>
      <c r="AN21" s="42">
        <f t="shared" si="16"/>
        <v>0</v>
      </c>
      <c r="AO21" s="42">
        <f t="shared" si="16"/>
        <v>0</v>
      </c>
      <c r="AP21" s="42">
        <f t="shared" si="16"/>
        <v>0</v>
      </c>
      <c r="AQ21" s="43">
        <f t="shared" si="16"/>
        <v>0</v>
      </c>
      <c r="AR21" s="39" t="s">
        <v>97</v>
      </c>
      <c r="AS21" s="41">
        <f t="shared" ref="AS21:AY21" si="17">AS28</f>
        <v>0</v>
      </c>
      <c r="AT21" s="41">
        <f t="shared" si="17"/>
        <v>0</v>
      </c>
      <c r="AU21" s="41">
        <f t="shared" si="17"/>
        <v>0</v>
      </c>
      <c r="AV21" s="41">
        <f t="shared" si="17"/>
        <v>0</v>
      </c>
      <c r="AW21" s="41">
        <f t="shared" si="17"/>
        <v>0</v>
      </c>
      <c r="AX21" s="41">
        <f t="shared" si="17"/>
        <v>0</v>
      </c>
      <c r="AY21" s="41">
        <f t="shared" si="17"/>
        <v>0</v>
      </c>
      <c r="AZ21" s="39">
        <v>0</v>
      </c>
      <c r="BA21" s="42">
        <f t="shared" ref="BA21:BG21" si="18">BA28</f>
        <v>0</v>
      </c>
      <c r="BB21" s="42">
        <f t="shared" si="18"/>
        <v>0</v>
      </c>
      <c r="BC21" s="42">
        <f t="shared" si="18"/>
        <v>0</v>
      </c>
      <c r="BD21" s="42">
        <f t="shared" si="18"/>
        <v>0</v>
      </c>
      <c r="BE21" s="42">
        <f t="shared" si="18"/>
        <v>0</v>
      </c>
      <c r="BF21" s="42">
        <f t="shared" si="18"/>
        <v>0</v>
      </c>
      <c r="BG21" s="42">
        <f t="shared" si="18"/>
        <v>0</v>
      </c>
      <c r="BH21" s="39">
        <v>0</v>
      </c>
      <c r="BI21" s="41">
        <f t="shared" ref="BI21:BO21" si="19">BI28</f>
        <v>0</v>
      </c>
      <c r="BJ21" s="41">
        <f t="shared" si="19"/>
        <v>0</v>
      </c>
      <c r="BK21" s="41">
        <f t="shared" si="19"/>
        <v>0</v>
      </c>
      <c r="BL21" s="41">
        <f t="shared" si="19"/>
        <v>0</v>
      </c>
      <c r="BM21" s="41">
        <f t="shared" si="19"/>
        <v>0</v>
      </c>
      <c r="BN21" s="41">
        <f t="shared" si="19"/>
        <v>0</v>
      </c>
      <c r="BO21" s="41">
        <f t="shared" si="19"/>
        <v>0</v>
      </c>
      <c r="BP21" s="44">
        <v>4</v>
      </c>
      <c r="BQ21" s="42">
        <f t="shared" ref="BQ21:BW21" si="20">BQ28</f>
        <v>32</v>
      </c>
      <c r="BR21" s="42">
        <f t="shared" si="20"/>
        <v>0</v>
      </c>
      <c r="BS21" s="42">
        <f t="shared" si="20"/>
        <v>0</v>
      </c>
      <c r="BT21" s="42">
        <f t="shared" si="20"/>
        <v>0</v>
      </c>
      <c r="BU21" s="42">
        <f t="shared" si="20"/>
        <v>0</v>
      </c>
      <c r="BV21" s="42">
        <f t="shared" si="20"/>
        <v>0</v>
      </c>
      <c r="BW21" s="42">
        <f t="shared" si="20"/>
        <v>20</v>
      </c>
      <c r="BX21" s="39">
        <v>0</v>
      </c>
      <c r="BY21" s="41">
        <f t="shared" ref="BY21:CE21" si="21">BY28</f>
        <v>20</v>
      </c>
      <c r="BZ21" s="41">
        <f t="shared" si="21"/>
        <v>0</v>
      </c>
      <c r="CA21" s="41">
        <f t="shared" si="21"/>
        <v>0</v>
      </c>
      <c r="CB21" s="41">
        <f t="shared" si="21"/>
        <v>0</v>
      </c>
      <c r="CC21" s="41">
        <f t="shared" si="21"/>
        <v>0</v>
      </c>
      <c r="CD21" s="41">
        <f t="shared" si="21"/>
        <v>0</v>
      </c>
      <c r="CE21" s="41">
        <f t="shared" si="21"/>
        <v>14</v>
      </c>
      <c r="CF21" s="39">
        <v>0</v>
      </c>
      <c r="CG21" s="42">
        <f t="shared" ref="CG21:CM21" si="22">CG28</f>
        <v>0</v>
      </c>
      <c r="CH21" s="42">
        <f t="shared" si="22"/>
        <v>0</v>
      </c>
      <c r="CI21" s="42">
        <f t="shared" si="22"/>
        <v>0</v>
      </c>
      <c r="CJ21" s="42">
        <f t="shared" si="22"/>
        <v>0</v>
      </c>
      <c r="CK21" s="42">
        <f t="shared" si="22"/>
        <v>0</v>
      </c>
      <c r="CL21" s="42">
        <f t="shared" si="22"/>
        <v>0</v>
      </c>
      <c r="CM21" s="43">
        <f t="shared" si="22"/>
        <v>0</v>
      </c>
      <c r="CN21" s="39">
        <v>0</v>
      </c>
      <c r="CO21" s="41">
        <f t="shared" ref="CO21:CU21" si="23">CO28</f>
        <v>0</v>
      </c>
      <c r="CP21" s="41">
        <f t="shared" si="23"/>
        <v>0</v>
      </c>
      <c r="CQ21" s="41">
        <f t="shared" si="23"/>
        <v>0</v>
      </c>
      <c r="CR21" s="41">
        <f t="shared" si="23"/>
        <v>0</v>
      </c>
      <c r="CS21" s="41">
        <f t="shared" si="23"/>
        <v>0</v>
      </c>
      <c r="CT21" s="41">
        <f t="shared" si="23"/>
        <v>0</v>
      </c>
      <c r="CU21" s="41">
        <f t="shared" si="23"/>
        <v>0</v>
      </c>
      <c r="CV21" s="45" t="s">
        <v>97</v>
      </c>
    </row>
    <row r="22" spans="1:100" ht="44.25" customHeight="1" x14ac:dyDescent="0.25">
      <c r="A22" s="36" t="s">
        <v>41</v>
      </c>
      <c r="B22" s="37" t="s">
        <v>42</v>
      </c>
      <c r="C22" s="46" t="s">
        <v>98</v>
      </c>
      <c r="D22" s="39">
        <v>0</v>
      </c>
      <c r="E22" s="40">
        <v>1.1500000000000001</v>
      </c>
      <c r="F22" s="40">
        <v>0</v>
      </c>
      <c r="G22" s="40">
        <v>1.92</v>
      </c>
      <c r="H22" s="40">
        <v>0</v>
      </c>
      <c r="I22" s="40">
        <v>0</v>
      </c>
      <c r="J22" s="40">
        <v>0</v>
      </c>
      <c r="K22" s="40">
        <v>44</v>
      </c>
      <c r="L22" s="39">
        <v>0</v>
      </c>
      <c r="M22" s="41">
        <f t="shared" ref="M22:S22" si="24">M56</f>
        <v>22.5</v>
      </c>
      <c r="N22" s="41">
        <f t="shared" si="24"/>
        <v>0</v>
      </c>
      <c r="O22" s="41">
        <f t="shared" si="24"/>
        <v>2.27</v>
      </c>
      <c r="P22" s="41">
        <f t="shared" si="24"/>
        <v>0</v>
      </c>
      <c r="Q22" s="41">
        <f t="shared" si="24"/>
        <v>0</v>
      </c>
      <c r="R22" s="41">
        <f t="shared" si="24"/>
        <v>0</v>
      </c>
      <c r="S22" s="41">
        <f t="shared" si="24"/>
        <v>1</v>
      </c>
      <c r="T22" s="39">
        <v>0</v>
      </c>
      <c r="U22" s="42">
        <f t="shared" ref="U22:AA22" si="25">U56</f>
        <v>0</v>
      </c>
      <c r="V22" s="42">
        <f t="shared" si="25"/>
        <v>0</v>
      </c>
      <c r="W22" s="42">
        <f t="shared" si="25"/>
        <v>0.36</v>
      </c>
      <c r="X22" s="42">
        <f t="shared" si="25"/>
        <v>0</v>
      </c>
      <c r="Y22" s="42">
        <f t="shared" si="25"/>
        <v>0</v>
      </c>
      <c r="Z22" s="42">
        <f t="shared" si="25"/>
        <v>105</v>
      </c>
      <c r="AA22" s="42">
        <f t="shared" si="25"/>
        <v>28</v>
      </c>
      <c r="AB22" s="39">
        <v>0</v>
      </c>
      <c r="AC22" s="41">
        <f t="shared" ref="AC22:AI22" si="26">AC56</f>
        <v>0</v>
      </c>
      <c r="AD22" s="41">
        <f t="shared" si="26"/>
        <v>0</v>
      </c>
      <c r="AE22" s="41">
        <f t="shared" si="26"/>
        <v>2.34</v>
      </c>
      <c r="AF22" s="41">
        <f t="shared" si="26"/>
        <v>0</v>
      </c>
      <c r="AG22" s="41">
        <f t="shared" si="26"/>
        <v>0</v>
      </c>
      <c r="AH22" s="41">
        <f t="shared" si="26"/>
        <v>0</v>
      </c>
      <c r="AI22" s="41">
        <f t="shared" si="26"/>
        <v>18</v>
      </c>
      <c r="AJ22" s="39">
        <v>0</v>
      </c>
      <c r="AK22" s="42">
        <f t="shared" ref="AK22:AQ22" si="27">AK56</f>
        <v>0</v>
      </c>
      <c r="AL22" s="42">
        <f t="shared" si="27"/>
        <v>0</v>
      </c>
      <c r="AM22" s="42">
        <f t="shared" si="27"/>
        <v>13.312000000000001</v>
      </c>
      <c r="AN22" s="42">
        <f t="shared" si="27"/>
        <v>0</v>
      </c>
      <c r="AO22" s="42">
        <f t="shared" si="27"/>
        <v>0</v>
      </c>
      <c r="AP22" s="42">
        <f t="shared" si="27"/>
        <v>50</v>
      </c>
      <c r="AQ22" s="43">
        <f t="shared" si="27"/>
        <v>35</v>
      </c>
      <c r="AR22" s="39" t="s">
        <v>97</v>
      </c>
      <c r="AS22" s="41">
        <f t="shared" ref="AS22:AY22" si="28">AS56</f>
        <v>0</v>
      </c>
      <c r="AT22" s="41">
        <f t="shared" si="28"/>
        <v>0</v>
      </c>
      <c r="AU22" s="41">
        <f t="shared" si="28"/>
        <v>0</v>
      </c>
      <c r="AV22" s="41">
        <f t="shared" si="28"/>
        <v>0</v>
      </c>
      <c r="AW22" s="41">
        <f t="shared" si="28"/>
        <v>0</v>
      </c>
      <c r="AX22" s="41">
        <f t="shared" si="28"/>
        <v>0</v>
      </c>
      <c r="AY22" s="41">
        <f t="shared" si="28"/>
        <v>56</v>
      </c>
      <c r="AZ22" s="39">
        <v>4</v>
      </c>
      <c r="BA22" s="42">
        <f t="shared" ref="BA22:BG22" si="29">BA56</f>
        <v>0</v>
      </c>
      <c r="BB22" s="42">
        <f t="shared" si="29"/>
        <v>0</v>
      </c>
      <c r="BC22" s="42">
        <f t="shared" si="29"/>
        <v>0</v>
      </c>
      <c r="BD22" s="42">
        <f t="shared" si="29"/>
        <v>0</v>
      </c>
      <c r="BE22" s="42">
        <f t="shared" si="29"/>
        <v>0</v>
      </c>
      <c r="BF22" s="42">
        <f t="shared" si="29"/>
        <v>0</v>
      </c>
      <c r="BG22" s="42">
        <f t="shared" si="29"/>
        <v>39</v>
      </c>
      <c r="BH22" s="39">
        <v>0</v>
      </c>
      <c r="BI22" s="41">
        <f t="shared" ref="BI22:BO22" si="30">BI56</f>
        <v>3</v>
      </c>
      <c r="BJ22" s="41">
        <f t="shared" si="30"/>
        <v>4</v>
      </c>
      <c r="BK22" s="41">
        <f t="shared" si="30"/>
        <v>17.832000000000001</v>
      </c>
      <c r="BL22" s="41">
        <f t="shared" si="30"/>
        <v>6</v>
      </c>
      <c r="BM22" s="41">
        <f t="shared" si="30"/>
        <v>7</v>
      </c>
      <c r="BN22" s="41">
        <f t="shared" si="30"/>
        <v>8</v>
      </c>
      <c r="BO22" s="41">
        <f t="shared" si="30"/>
        <v>212</v>
      </c>
      <c r="BP22" s="44">
        <v>4</v>
      </c>
      <c r="BQ22" s="42">
        <f t="shared" ref="BQ22:BW22" si="31">BQ56</f>
        <v>0</v>
      </c>
      <c r="BR22" s="42">
        <f t="shared" si="31"/>
        <v>0</v>
      </c>
      <c r="BS22" s="42">
        <f t="shared" si="31"/>
        <v>0</v>
      </c>
      <c r="BT22" s="42">
        <f t="shared" si="31"/>
        <v>0</v>
      </c>
      <c r="BU22" s="42">
        <f t="shared" si="31"/>
        <v>0</v>
      </c>
      <c r="BV22" s="42">
        <f t="shared" si="31"/>
        <v>0</v>
      </c>
      <c r="BW22" s="42">
        <f t="shared" si="31"/>
        <v>35</v>
      </c>
      <c r="BX22" s="39">
        <v>0</v>
      </c>
      <c r="BY22" s="41">
        <f t="shared" ref="BY22:CE22" si="32">BY56</f>
        <v>0</v>
      </c>
      <c r="BZ22" s="41">
        <f t="shared" si="32"/>
        <v>0</v>
      </c>
      <c r="CA22" s="41">
        <f t="shared" si="32"/>
        <v>0</v>
      </c>
      <c r="CB22" s="41">
        <f t="shared" si="32"/>
        <v>0</v>
      </c>
      <c r="CC22" s="41">
        <f t="shared" si="32"/>
        <v>0</v>
      </c>
      <c r="CD22" s="41">
        <f t="shared" si="32"/>
        <v>0</v>
      </c>
      <c r="CE22" s="41">
        <f t="shared" si="32"/>
        <v>24</v>
      </c>
      <c r="CF22" s="39">
        <v>0</v>
      </c>
      <c r="CG22" s="42">
        <f t="shared" ref="CG22:CM22" si="33">CG56</f>
        <v>0</v>
      </c>
      <c r="CH22" s="42">
        <f t="shared" si="33"/>
        <v>0</v>
      </c>
      <c r="CI22" s="42">
        <f t="shared" si="33"/>
        <v>0</v>
      </c>
      <c r="CJ22" s="42">
        <f t="shared" si="33"/>
        <v>0</v>
      </c>
      <c r="CK22" s="42">
        <f t="shared" si="33"/>
        <v>0</v>
      </c>
      <c r="CL22" s="42">
        <f t="shared" si="33"/>
        <v>0</v>
      </c>
      <c r="CM22" s="43">
        <f t="shared" si="33"/>
        <v>75</v>
      </c>
      <c r="CN22" s="39">
        <v>0</v>
      </c>
      <c r="CO22" s="41">
        <f t="shared" ref="CO22:CU22" si="34">CO56</f>
        <v>0</v>
      </c>
      <c r="CP22" s="41">
        <f t="shared" si="34"/>
        <v>0</v>
      </c>
      <c r="CQ22" s="41">
        <f t="shared" si="34"/>
        <v>0</v>
      </c>
      <c r="CR22" s="41">
        <f t="shared" si="34"/>
        <v>0</v>
      </c>
      <c r="CS22" s="41">
        <f t="shared" si="34"/>
        <v>0</v>
      </c>
      <c r="CT22" s="41">
        <f t="shared" si="34"/>
        <v>0</v>
      </c>
      <c r="CU22" s="41">
        <f t="shared" si="34"/>
        <v>75</v>
      </c>
      <c r="CV22" s="45" t="s">
        <v>97</v>
      </c>
    </row>
    <row r="23" spans="1:100" ht="58.5" customHeight="1" x14ac:dyDescent="0.25">
      <c r="A23" s="36" t="s">
        <v>43</v>
      </c>
      <c r="B23" s="37" t="s">
        <v>44</v>
      </c>
      <c r="C23" s="46" t="s">
        <v>98</v>
      </c>
      <c r="D23" s="39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39">
        <v>0</v>
      </c>
      <c r="M23" s="41">
        <f t="shared" ref="M23:S23" si="35">M111</f>
        <v>0</v>
      </c>
      <c r="N23" s="41">
        <f t="shared" si="35"/>
        <v>0</v>
      </c>
      <c r="O23" s="41">
        <f t="shared" si="35"/>
        <v>0</v>
      </c>
      <c r="P23" s="41">
        <f t="shared" si="35"/>
        <v>0</v>
      </c>
      <c r="Q23" s="41">
        <f t="shared" si="35"/>
        <v>0</v>
      </c>
      <c r="R23" s="41">
        <f t="shared" si="35"/>
        <v>0</v>
      </c>
      <c r="S23" s="41">
        <f t="shared" si="35"/>
        <v>0</v>
      </c>
      <c r="T23" s="39">
        <v>0</v>
      </c>
      <c r="U23" s="42">
        <f t="shared" ref="U23:AA23" si="36">U111</f>
        <v>0</v>
      </c>
      <c r="V23" s="42">
        <f t="shared" si="36"/>
        <v>0</v>
      </c>
      <c r="W23" s="42">
        <f t="shared" si="36"/>
        <v>0</v>
      </c>
      <c r="X23" s="42">
        <f t="shared" si="36"/>
        <v>0</v>
      </c>
      <c r="Y23" s="42">
        <f t="shared" si="36"/>
        <v>0</v>
      </c>
      <c r="Z23" s="42">
        <f t="shared" si="36"/>
        <v>0</v>
      </c>
      <c r="AA23" s="42">
        <f t="shared" si="36"/>
        <v>0</v>
      </c>
      <c r="AB23" s="39">
        <v>0</v>
      </c>
      <c r="AC23" s="41">
        <f t="shared" ref="AC23:AI23" si="37">AC111</f>
        <v>0</v>
      </c>
      <c r="AD23" s="41">
        <f t="shared" si="37"/>
        <v>0</v>
      </c>
      <c r="AE23" s="41">
        <f t="shared" si="37"/>
        <v>0</v>
      </c>
      <c r="AF23" s="41">
        <f t="shared" si="37"/>
        <v>0</v>
      </c>
      <c r="AG23" s="41">
        <f t="shared" si="37"/>
        <v>0</v>
      </c>
      <c r="AH23" s="41">
        <f t="shared" si="37"/>
        <v>0</v>
      </c>
      <c r="AI23" s="41">
        <f t="shared" si="37"/>
        <v>0</v>
      </c>
      <c r="AJ23" s="39">
        <v>0</v>
      </c>
      <c r="AK23" s="42">
        <f t="shared" ref="AK23:AQ23" si="38">AK111</f>
        <v>0</v>
      </c>
      <c r="AL23" s="42">
        <f t="shared" si="38"/>
        <v>0</v>
      </c>
      <c r="AM23" s="42">
        <f t="shared" si="38"/>
        <v>0</v>
      </c>
      <c r="AN23" s="42">
        <f t="shared" si="38"/>
        <v>0</v>
      </c>
      <c r="AO23" s="42">
        <f t="shared" si="38"/>
        <v>0</v>
      </c>
      <c r="AP23" s="42">
        <f t="shared" si="38"/>
        <v>0</v>
      </c>
      <c r="AQ23" s="43">
        <f t="shared" si="38"/>
        <v>0</v>
      </c>
      <c r="AR23" s="39" t="s">
        <v>97</v>
      </c>
      <c r="AS23" s="41">
        <f t="shared" ref="AS23:AY23" si="39">AS111</f>
        <v>0</v>
      </c>
      <c r="AT23" s="41">
        <f t="shared" si="39"/>
        <v>0</v>
      </c>
      <c r="AU23" s="41">
        <f t="shared" si="39"/>
        <v>0</v>
      </c>
      <c r="AV23" s="41">
        <f t="shared" si="39"/>
        <v>0</v>
      </c>
      <c r="AW23" s="41">
        <f t="shared" si="39"/>
        <v>0</v>
      </c>
      <c r="AX23" s="41">
        <f t="shared" si="39"/>
        <v>0</v>
      </c>
      <c r="AY23" s="41">
        <f t="shared" si="39"/>
        <v>0</v>
      </c>
      <c r="AZ23" s="39">
        <v>0</v>
      </c>
      <c r="BA23" s="42">
        <f t="shared" ref="BA23:BG23" si="40">BA111</f>
        <v>0</v>
      </c>
      <c r="BB23" s="42">
        <f t="shared" si="40"/>
        <v>0</v>
      </c>
      <c r="BC23" s="42">
        <f t="shared" si="40"/>
        <v>0</v>
      </c>
      <c r="BD23" s="42">
        <f t="shared" si="40"/>
        <v>0</v>
      </c>
      <c r="BE23" s="42">
        <f t="shared" si="40"/>
        <v>0</v>
      </c>
      <c r="BF23" s="42">
        <f t="shared" si="40"/>
        <v>0</v>
      </c>
      <c r="BG23" s="42">
        <f t="shared" si="40"/>
        <v>0</v>
      </c>
      <c r="BH23" s="39">
        <v>0</v>
      </c>
      <c r="BI23" s="41">
        <f t="shared" ref="BI23:BO23" si="41">BI111</f>
        <v>0</v>
      </c>
      <c r="BJ23" s="41">
        <f t="shared" si="41"/>
        <v>0</v>
      </c>
      <c r="BK23" s="41">
        <f t="shared" si="41"/>
        <v>0</v>
      </c>
      <c r="BL23" s="41">
        <f t="shared" si="41"/>
        <v>0</v>
      </c>
      <c r="BM23" s="41">
        <f t="shared" si="41"/>
        <v>0</v>
      </c>
      <c r="BN23" s="41">
        <f t="shared" si="41"/>
        <v>0</v>
      </c>
      <c r="BO23" s="41">
        <f t="shared" si="41"/>
        <v>0</v>
      </c>
      <c r="BP23" s="44">
        <v>0</v>
      </c>
      <c r="BQ23" s="42">
        <f t="shared" ref="BQ23:BW23" si="42">BQ111</f>
        <v>0</v>
      </c>
      <c r="BR23" s="42">
        <f t="shared" si="42"/>
        <v>0</v>
      </c>
      <c r="BS23" s="42">
        <f t="shared" si="42"/>
        <v>0</v>
      </c>
      <c r="BT23" s="42">
        <f t="shared" si="42"/>
        <v>0</v>
      </c>
      <c r="BU23" s="42">
        <f t="shared" si="42"/>
        <v>0</v>
      </c>
      <c r="BV23" s="42">
        <f t="shared" si="42"/>
        <v>0</v>
      </c>
      <c r="BW23" s="42">
        <f t="shared" si="42"/>
        <v>0</v>
      </c>
      <c r="BX23" s="39">
        <v>0</v>
      </c>
      <c r="BY23" s="41">
        <f t="shared" ref="BY23:CE23" si="43">BY111</f>
        <v>0</v>
      </c>
      <c r="BZ23" s="41">
        <f t="shared" si="43"/>
        <v>0</v>
      </c>
      <c r="CA23" s="41">
        <f t="shared" si="43"/>
        <v>0</v>
      </c>
      <c r="CB23" s="41">
        <f t="shared" si="43"/>
        <v>0</v>
      </c>
      <c r="CC23" s="41">
        <f t="shared" si="43"/>
        <v>0</v>
      </c>
      <c r="CD23" s="41">
        <f t="shared" si="43"/>
        <v>0</v>
      </c>
      <c r="CE23" s="41">
        <f t="shared" si="43"/>
        <v>0</v>
      </c>
      <c r="CF23" s="39">
        <v>0</v>
      </c>
      <c r="CG23" s="42">
        <f t="shared" ref="CG23:CM23" si="44">CG111</f>
        <v>0</v>
      </c>
      <c r="CH23" s="42">
        <f t="shared" si="44"/>
        <v>0</v>
      </c>
      <c r="CI23" s="42">
        <f t="shared" si="44"/>
        <v>0</v>
      </c>
      <c r="CJ23" s="42">
        <f t="shared" si="44"/>
        <v>0</v>
      </c>
      <c r="CK23" s="42">
        <f t="shared" si="44"/>
        <v>0</v>
      </c>
      <c r="CL23" s="42">
        <f t="shared" si="44"/>
        <v>0</v>
      </c>
      <c r="CM23" s="43">
        <f t="shared" si="44"/>
        <v>0</v>
      </c>
      <c r="CN23" s="39">
        <v>0</v>
      </c>
      <c r="CO23" s="41">
        <f t="shared" ref="CO23:CU23" si="45">CO111</f>
        <v>0</v>
      </c>
      <c r="CP23" s="41">
        <f t="shared" si="45"/>
        <v>0</v>
      </c>
      <c r="CQ23" s="41">
        <f t="shared" si="45"/>
        <v>0</v>
      </c>
      <c r="CR23" s="41">
        <f t="shared" si="45"/>
        <v>0</v>
      </c>
      <c r="CS23" s="41">
        <f t="shared" si="45"/>
        <v>0</v>
      </c>
      <c r="CT23" s="41">
        <f t="shared" si="45"/>
        <v>0</v>
      </c>
      <c r="CU23" s="41">
        <f t="shared" si="45"/>
        <v>0</v>
      </c>
      <c r="CV23" s="45" t="s">
        <v>97</v>
      </c>
    </row>
    <row r="24" spans="1:100" ht="39.75" customHeight="1" x14ac:dyDescent="0.25">
      <c r="A24" s="36" t="s">
        <v>45</v>
      </c>
      <c r="B24" s="37" t="s">
        <v>46</v>
      </c>
      <c r="C24" s="46" t="s">
        <v>98</v>
      </c>
      <c r="D24" s="39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39">
        <v>0</v>
      </c>
      <c r="M24" s="41">
        <f t="shared" ref="M24:S24" si="46">M114</f>
        <v>0</v>
      </c>
      <c r="N24" s="41">
        <f t="shared" si="46"/>
        <v>0</v>
      </c>
      <c r="O24" s="41">
        <f t="shared" si="46"/>
        <v>0</v>
      </c>
      <c r="P24" s="41">
        <f t="shared" si="46"/>
        <v>0</v>
      </c>
      <c r="Q24" s="41">
        <f t="shared" si="46"/>
        <v>0</v>
      </c>
      <c r="R24" s="41">
        <f t="shared" si="46"/>
        <v>0</v>
      </c>
      <c r="S24" s="41">
        <f t="shared" si="46"/>
        <v>0</v>
      </c>
      <c r="T24" s="39">
        <v>0</v>
      </c>
      <c r="U24" s="42">
        <f t="shared" ref="U24:AA24" si="47">U114</f>
        <v>0</v>
      </c>
      <c r="V24" s="42">
        <f t="shared" si="47"/>
        <v>0</v>
      </c>
      <c r="W24" s="42">
        <f t="shared" si="47"/>
        <v>0</v>
      </c>
      <c r="X24" s="42">
        <f t="shared" si="47"/>
        <v>0</v>
      </c>
      <c r="Y24" s="42">
        <f t="shared" si="47"/>
        <v>0</v>
      </c>
      <c r="Z24" s="42">
        <f t="shared" si="47"/>
        <v>0</v>
      </c>
      <c r="AA24" s="42">
        <f t="shared" si="47"/>
        <v>0</v>
      </c>
      <c r="AB24" s="39">
        <v>0</v>
      </c>
      <c r="AC24" s="41">
        <f t="shared" ref="AC24:AI24" si="48">AC114</f>
        <v>0</v>
      </c>
      <c r="AD24" s="41">
        <f t="shared" si="48"/>
        <v>0</v>
      </c>
      <c r="AE24" s="41">
        <f t="shared" si="48"/>
        <v>0</v>
      </c>
      <c r="AF24" s="41">
        <f t="shared" si="48"/>
        <v>0</v>
      </c>
      <c r="AG24" s="41">
        <f t="shared" si="48"/>
        <v>0</v>
      </c>
      <c r="AH24" s="41">
        <f t="shared" si="48"/>
        <v>0</v>
      </c>
      <c r="AI24" s="41">
        <f t="shared" si="48"/>
        <v>0</v>
      </c>
      <c r="AJ24" s="39">
        <v>0</v>
      </c>
      <c r="AK24" s="42">
        <f t="shared" ref="AK24:AQ24" si="49">AK114</f>
        <v>0</v>
      </c>
      <c r="AL24" s="42">
        <f t="shared" si="49"/>
        <v>0</v>
      </c>
      <c r="AM24" s="42">
        <f t="shared" si="49"/>
        <v>0</v>
      </c>
      <c r="AN24" s="42">
        <f t="shared" si="49"/>
        <v>0</v>
      </c>
      <c r="AO24" s="42">
        <f t="shared" si="49"/>
        <v>0</v>
      </c>
      <c r="AP24" s="42">
        <f t="shared" si="49"/>
        <v>0</v>
      </c>
      <c r="AQ24" s="43">
        <f t="shared" si="49"/>
        <v>7</v>
      </c>
      <c r="AR24" s="39" t="s">
        <v>97</v>
      </c>
      <c r="AS24" s="41">
        <f t="shared" ref="AS24:AY24" si="50">AS114</f>
        <v>0</v>
      </c>
      <c r="AT24" s="41">
        <f t="shared" si="50"/>
        <v>0</v>
      </c>
      <c r="AU24" s="41">
        <f t="shared" si="50"/>
        <v>0</v>
      </c>
      <c r="AV24" s="41">
        <f t="shared" si="50"/>
        <v>0</v>
      </c>
      <c r="AW24" s="41">
        <f t="shared" si="50"/>
        <v>0</v>
      </c>
      <c r="AX24" s="41">
        <f t="shared" si="50"/>
        <v>0</v>
      </c>
      <c r="AY24" s="41">
        <f t="shared" si="50"/>
        <v>7</v>
      </c>
      <c r="AZ24" s="39">
        <v>4</v>
      </c>
      <c r="BA24" s="42">
        <f t="shared" ref="BA24:BG24" si="51">BA114</f>
        <v>0</v>
      </c>
      <c r="BB24" s="42">
        <f t="shared" si="51"/>
        <v>0</v>
      </c>
      <c r="BC24" s="42">
        <f t="shared" si="51"/>
        <v>0</v>
      </c>
      <c r="BD24" s="42">
        <f t="shared" si="51"/>
        <v>0</v>
      </c>
      <c r="BE24" s="42">
        <f t="shared" si="51"/>
        <v>0</v>
      </c>
      <c r="BF24" s="42">
        <f t="shared" si="51"/>
        <v>0</v>
      </c>
      <c r="BG24" s="42">
        <f t="shared" si="51"/>
        <v>7</v>
      </c>
      <c r="BH24" s="39">
        <v>0</v>
      </c>
      <c r="BI24" s="41">
        <f t="shared" ref="BI24:BO24" si="52">BI114</f>
        <v>0</v>
      </c>
      <c r="BJ24" s="41">
        <f t="shared" si="52"/>
        <v>0</v>
      </c>
      <c r="BK24" s="41">
        <f t="shared" si="52"/>
        <v>0</v>
      </c>
      <c r="BL24" s="41">
        <f t="shared" si="52"/>
        <v>0</v>
      </c>
      <c r="BM24" s="41">
        <f t="shared" si="52"/>
        <v>0</v>
      </c>
      <c r="BN24" s="41">
        <f t="shared" si="52"/>
        <v>0</v>
      </c>
      <c r="BO24" s="41">
        <f t="shared" si="52"/>
        <v>0</v>
      </c>
      <c r="BP24" s="44">
        <v>0</v>
      </c>
      <c r="BQ24" s="42">
        <f t="shared" ref="BQ24:BW24" si="53">BQ114</f>
        <v>0</v>
      </c>
      <c r="BR24" s="42">
        <f t="shared" si="53"/>
        <v>0</v>
      </c>
      <c r="BS24" s="42">
        <f t="shared" si="53"/>
        <v>0</v>
      </c>
      <c r="BT24" s="42">
        <f t="shared" si="53"/>
        <v>0</v>
      </c>
      <c r="BU24" s="42">
        <f t="shared" si="53"/>
        <v>0</v>
      </c>
      <c r="BV24" s="42">
        <f t="shared" si="53"/>
        <v>0</v>
      </c>
      <c r="BW24" s="42">
        <f t="shared" si="53"/>
        <v>0</v>
      </c>
      <c r="BX24" s="39">
        <v>0</v>
      </c>
      <c r="BY24" s="41">
        <f t="shared" ref="BY24:CE24" si="54">BY114</f>
        <v>0</v>
      </c>
      <c r="BZ24" s="41">
        <f t="shared" si="54"/>
        <v>0</v>
      </c>
      <c r="CA24" s="41">
        <f t="shared" si="54"/>
        <v>0</v>
      </c>
      <c r="CB24" s="41">
        <f t="shared" si="54"/>
        <v>0</v>
      </c>
      <c r="CC24" s="41">
        <f t="shared" si="54"/>
        <v>0</v>
      </c>
      <c r="CD24" s="41">
        <f t="shared" si="54"/>
        <v>0</v>
      </c>
      <c r="CE24" s="41">
        <f t="shared" si="54"/>
        <v>0</v>
      </c>
      <c r="CF24" s="39">
        <v>0</v>
      </c>
      <c r="CG24" s="42">
        <f t="shared" ref="CG24:CM24" si="55">CG114</f>
        <v>0</v>
      </c>
      <c r="CH24" s="42">
        <f t="shared" si="55"/>
        <v>0</v>
      </c>
      <c r="CI24" s="42">
        <f t="shared" si="55"/>
        <v>0</v>
      </c>
      <c r="CJ24" s="42">
        <f t="shared" si="55"/>
        <v>0</v>
      </c>
      <c r="CK24" s="42">
        <f t="shared" si="55"/>
        <v>0</v>
      </c>
      <c r="CL24" s="42">
        <f t="shared" si="55"/>
        <v>0</v>
      </c>
      <c r="CM24" s="43">
        <f t="shared" si="55"/>
        <v>0</v>
      </c>
      <c r="CN24" s="39">
        <v>0</v>
      </c>
      <c r="CO24" s="41">
        <f t="shared" ref="CO24:CU24" si="56">CO114</f>
        <v>0</v>
      </c>
      <c r="CP24" s="41">
        <f t="shared" si="56"/>
        <v>0</v>
      </c>
      <c r="CQ24" s="41">
        <f t="shared" si="56"/>
        <v>0</v>
      </c>
      <c r="CR24" s="41">
        <f t="shared" si="56"/>
        <v>0</v>
      </c>
      <c r="CS24" s="41">
        <f t="shared" si="56"/>
        <v>0</v>
      </c>
      <c r="CT24" s="41">
        <f t="shared" si="56"/>
        <v>0</v>
      </c>
      <c r="CU24" s="41">
        <f t="shared" si="56"/>
        <v>0</v>
      </c>
      <c r="CV24" s="45" t="s">
        <v>97</v>
      </c>
    </row>
    <row r="25" spans="1:100" ht="47.25" customHeight="1" x14ac:dyDescent="0.25">
      <c r="A25" s="36" t="s">
        <v>47</v>
      </c>
      <c r="B25" s="37" t="s">
        <v>48</v>
      </c>
      <c r="C25" s="46" t="s">
        <v>98</v>
      </c>
      <c r="D25" s="39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39">
        <v>0</v>
      </c>
      <c r="M25" s="41">
        <f t="shared" ref="M25:S26" si="57">M116</f>
        <v>0</v>
      </c>
      <c r="N25" s="41">
        <f t="shared" si="57"/>
        <v>0</v>
      </c>
      <c r="O25" s="41">
        <f t="shared" si="57"/>
        <v>0</v>
      </c>
      <c r="P25" s="41">
        <f t="shared" si="57"/>
        <v>0</v>
      </c>
      <c r="Q25" s="41">
        <f t="shared" si="57"/>
        <v>0</v>
      </c>
      <c r="R25" s="41">
        <f t="shared" si="57"/>
        <v>0</v>
      </c>
      <c r="S25" s="41">
        <f t="shared" si="57"/>
        <v>0</v>
      </c>
      <c r="T25" s="39">
        <v>0</v>
      </c>
      <c r="U25" s="42">
        <f t="shared" ref="U25:AA26" si="58">U116</f>
        <v>0</v>
      </c>
      <c r="V25" s="42">
        <f t="shared" si="58"/>
        <v>0</v>
      </c>
      <c r="W25" s="42">
        <f t="shared" si="58"/>
        <v>0</v>
      </c>
      <c r="X25" s="42">
        <f t="shared" si="58"/>
        <v>0</v>
      </c>
      <c r="Y25" s="42">
        <f t="shared" si="58"/>
        <v>0</v>
      </c>
      <c r="Z25" s="42">
        <f t="shared" si="58"/>
        <v>0</v>
      </c>
      <c r="AA25" s="42">
        <f t="shared" si="58"/>
        <v>0</v>
      </c>
      <c r="AB25" s="39">
        <v>0</v>
      </c>
      <c r="AC25" s="41">
        <f t="shared" ref="AC25:AI26" si="59">AC116</f>
        <v>0</v>
      </c>
      <c r="AD25" s="41">
        <f t="shared" si="59"/>
        <v>0</v>
      </c>
      <c r="AE25" s="41">
        <f t="shared" si="59"/>
        <v>0</v>
      </c>
      <c r="AF25" s="41">
        <f t="shared" si="59"/>
        <v>0</v>
      </c>
      <c r="AG25" s="41">
        <f t="shared" si="59"/>
        <v>0</v>
      </c>
      <c r="AH25" s="41">
        <f t="shared" si="59"/>
        <v>0</v>
      </c>
      <c r="AI25" s="41">
        <f t="shared" si="59"/>
        <v>0</v>
      </c>
      <c r="AJ25" s="39">
        <v>0</v>
      </c>
      <c r="AK25" s="42">
        <f t="shared" ref="AK25:AQ26" si="60">AK116</f>
        <v>0</v>
      </c>
      <c r="AL25" s="42">
        <f t="shared" si="60"/>
        <v>0</v>
      </c>
      <c r="AM25" s="42">
        <f t="shared" si="60"/>
        <v>0</v>
      </c>
      <c r="AN25" s="42">
        <f t="shared" si="60"/>
        <v>0</v>
      </c>
      <c r="AO25" s="42">
        <f t="shared" si="60"/>
        <v>0</v>
      </c>
      <c r="AP25" s="42">
        <f t="shared" si="60"/>
        <v>0</v>
      </c>
      <c r="AQ25" s="43">
        <f t="shared" si="60"/>
        <v>0</v>
      </c>
      <c r="AR25" s="39" t="s">
        <v>97</v>
      </c>
      <c r="AS25" s="41">
        <f t="shared" ref="AS25:AY26" si="61">AS116</f>
        <v>0</v>
      </c>
      <c r="AT25" s="41">
        <f t="shared" si="61"/>
        <v>0</v>
      </c>
      <c r="AU25" s="41">
        <f t="shared" si="61"/>
        <v>0</v>
      </c>
      <c r="AV25" s="41">
        <f t="shared" si="61"/>
        <v>0</v>
      </c>
      <c r="AW25" s="41">
        <f t="shared" si="61"/>
        <v>0</v>
      </c>
      <c r="AX25" s="41">
        <f t="shared" si="61"/>
        <v>0</v>
      </c>
      <c r="AY25" s="41">
        <f t="shared" si="61"/>
        <v>0</v>
      </c>
      <c r="AZ25" s="39">
        <v>0</v>
      </c>
      <c r="BA25" s="42">
        <f t="shared" ref="BA25:BG26" si="62">BA116</f>
        <v>0</v>
      </c>
      <c r="BB25" s="42">
        <f t="shared" si="62"/>
        <v>0</v>
      </c>
      <c r="BC25" s="42">
        <f t="shared" si="62"/>
        <v>0</v>
      </c>
      <c r="BD25" s="42">
        <f t="shared" si="62"/>
        <v>0</v>
      </c>
      <c r="BE25" s="42">
        <f t="shared" si="62"/>
        <v>0</v>
      </c>
      <c r="BF25" s="42">
        <f t="shared" si="62"/>
        <v>0</v>
      </c>
      <c r="BG25" s="42">
        <f t="shared" si="62"/>
        <v>0</v>
      </c>
      <c r="BH25" s="39">
        <v>0</v>
      </c>
      <c r="BI25" s="41">
        <f t="shared" ref="BI25:BO26" si="63">BI116</f>
        <v>0</v>
      </c>
      <c r="BJ25" s="41">
        <f t="shared" si="63"/>
        <v>0</v>
      </c>
      <c r="BK25" s="41">
        <f t="shared" si="63"/>
        <v>0</v>
      </c>
      <c r="BL25" s="41">
        <f t="shared" si="63"/>
        <v>0</v>
      </c>
      <c r="BM25" s="41">
        <f t="shared" si="63"/>
        <v>0</v>
      </c>
      <c r="BN25" s="41">
        <f t="shared" si="63"/>
        <v>0</v>
      </c>
      <c r="BO25" s="41">
        <f t="shared" si="63"/>
        <v>0</v>
      </c>
      <c r="BP25" s="44">
        <v>0</v>
      </c>
      <c r="BQ25" s="42">
        <f t="shared" ref="BQ25:BW26" si="64">BQ116</f>
        <v>0</v>
      </c>
      <c r="BR25" s="42">
        <f t="shared" si="64"/>
        <v>0</v>
      </c>
      <c r="BS25" s="42">
        <f t="shared" si="64"/>
        <v>0</v>
      </c>
      <c r="BT25" s="42">
        <f t="shared" si="64"/>
        <v>0</v>
      </c>
      <c r="BU25" s="42">
        <f t="shared" si="64"/>
        <v>0</v>
      </c>
      <c r="BV25" s="42">
        <f t="shared" si="64"/>
        <v>0</v>
      </c>
      <c r="BW25" s="42">
        <f t="shared" si="64"/>
        <v>0</v>
      </c>
      <c r="BX25" s="39">
        <v>0</v>
      </c>
      <c r="BY25" s="41">
        <f t="shared" ref="BY25:CE26" si="65">BY116</f>
        <v>0</v>
      </c>
      <c r="BZ25" s="41">
        <f t="shared" si="65"/>
        <v>0</v>
      </c>
      <c r="CA25" s="41">
        <f t="shared" si="65"/>
        <v>0</v>
      </c>
      <c r="CB25" s="41">
        <f t="shared" si="65"/>
        <v>0</v>
      </c>
      <c r="CC25" s="41">
        <f t="shared" si="65"/>
        <v>0</v>
      </c>
      <c r="CD25" s="41">
        <f t="shared" si="65"/>
        <v>0</v>
      </c>
      <c r="CE25" s="41">
        <f t="shared" si="65"/>
        <v>0</v>
      </c>
      <c r="CF25" s="39">
        <v>0</v>
      </c>
      <c r="CG25" s="42">
        <f t="shared" ref="CG25:CM26" si="66">CG116</f>
        <v>0</v>
      </c>
      <c r="CH25" s="42">
        <f t="shared" si="66"/>
        <v>0</v>
      </c>
      <c r="CI25" s="42">
        <f t="shared" si="66"/>
        <v>0</v>
      </c>
      <c r="CJ25" s="42">
        <f t="shared" si="66"/>
        <v>0</v>
      </c>
      <c r="CK25" s="42">
        <f t="shared" si="66"/>
        <v>0</v>
      </c>
      <c r="CL25" s="42">
        <f t="shared" si="66"/>
        <v>0</v>
      </c>
      <c r="CM25" s="43">
        <f t="shared" si="66"/>
        <v>0</v>
      </c>
      <c r="CN25" s="39">
        <v>0</v>
      </c>
      <c r="CO25" s="41">
        <f t="shared" ref="CO25:CU26" si="67">CO116</f>
        <v>0</v>
      </c>
      <c r="CP25" s="41">
        <f t="shared" si="67"/>
        <v>0</v>
      </c>
      <c r="CQ25" s="41">
        <f t="shared" si="67"/>
        <v>0</v>
      </c>
      <c r="CR25" s="41">
        <f t="shared" si="67"/>
        <v>0</v>
      </c>
      <c r="CS25" s="41">
        <f t="shared" si="67"/>
        <v>0</v>
      </c>
      <c r="CT25" s="41">
        <f t="shared" si="67"/>
        <v>0</v>
      </c>
      <c r="CU25" s="41">
        <f t="shared" si="67"/>
        <v>0</v>
      </c>
      <c r="CV25" s="45" t="s">
        <v>97</v>
      </c>
    </row>
    <row r="26" spans="1:100" ht="43.5" customHeight="1" x14ac:dyDescent="0.25">
      <c r="A26" s="36" t="s">
        <v>49</v>
      </c>
      <c r="B26" s="37" t="s">
        <v>50</v>
      </c>
      <c r="C26" s="46" t="s">
        <v>98</v>
      </c>
      <c r="D26" s="39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1</v>
      </c>
      <c r="L26" s="39">
        <v>0</v>
      </c>
      <c r="M26" s="41">
        <f t="shared" si="57"/>
        <v>0</v>
      </c>
      <c r="N26" s="41">
        <f t="shared" si="57"/>
        <v>0</v>
      </c>
      <c r="O26" s="41">
        <f t="shared" si="57"/>
        <v>0</v>
      </c>
      <c r="P26" s="41">
        <f t="shared" si="57"/>
        <v>0</v>
      </c>
      <c r="Q26" s="41">
        <f t="shared" si="57"/>
        <v>0</v>
      </c>
      <c r="R26" s="41">
        <f t="shared" si="57"/>
        <v>0</v>
      </c>
      <c r="S26" s="41">
        <f t="shared" si="57"/>
        <v>0</v>
      </c>
      <c r="T26" s="39">
        <v>0</v>
      </c>
      <c r="U26" s="42">
        <f t="shared" si="58"/>
        <v>0</v>
      </c>
      <c r="V26" s="42">
        <f t="shared" si="58"/>
        <v>0</v>
      </c>
      <c r="W26" s="42">
        <f t="shared" si="58"/>
        <v>0</v>
      </c>
      <c r="X26" s="42">
        <f t="shared" si="58"/>
        <v>0</v>
      </c>
      <c r="Y26" s="42">
        <f t="shared" si="58"/>
        <v>0</v>
      </c>
      <c r="Z26" s="42">
        <f t="shared" si="58"/>
        <v>0</v>
      </c>
      <c r="AA26" s="42">
        <f t="shared" si="58"/>
        <v>1</v>
      </c>
      <c r="AB26" s="39">
        <v>0</v>
      </c>
      <c r="AC26" s="41">
        <f t="shared" si="59"/>
        <v>0</v>
      </c>
      <c r="AD26" s="41">
        <f t="shared" si="59"/>
        <v>0</v>
      </c>
      <c r="AE26" s="41">
        <f t="shared" si="59"/>
        <v>0</v>
      </c>
      <c r="AF26" s="41">
        <f t="shared" si="59"/>
        <v>0</v>
      </c>
      <c r="AG26" s="41">
        <f t="shared" si="59"/>
        <v>0</v>
      </c>
      <c r="AH26" s="41">
        <f t="shared" si="59"/>
        <v>0</v>
      </c>
      <c r="AI26" s="41">
        <f t="shared" si="59"/>
        <v>2</v>
      </c>
      <c r="AJ26" s="39">
        <v>0</v>
      </c>
      <c r="AK26" s="42">
        <f t="shared" si="60"/>
        <v>0</v>
      </c>
      <c r="AL26" s="42">
        <f t="shared" si="60"/>
        <v>0</v>
      </c>
      <c r="AM26" s="42">
        <f t="shared" si="60"/>
        <v>0</v>
      </c>
      <c r="AN26" s="42">
        <f t="shared" si="60"/>
        <v>0</v>
      </c>
      <c r="AO26" s="42">
        <f t="shared" si="60"/>
        <v>0</v>
      </c>
      <c r="AP26" s="42">
        <f t="shared" si="60"/>
        <v>0</v>
      </c>
      <c r="AQ26" s="43">
        <f t="shared" si="60"/>
        <v>1</v>
      </c>
      <c r="AR26" s="39" t="s">
        <v>97</v>
      </c>
      <c r="AS26" s="41">
        <f t="shared" si="61"/>
        <v>0</v>
      </c>
      <c r="AT26" s="41">
        <f t="shared" si="61"/>
        <v>0</v>
      </c>
      <c r="AU26" s="41">
        <f t="shared" si="61"/>
        <v>0</v>
      </c>
      <c r="AV26" s="41">
        <f t="shared" si="61"/>
        <v>0</v>
      </c>
      <c r="AW26" s="41">
        <f t="shared" si="61"/>
        <v>0</v>
      </c>
      <c r="AX26" s="41">
        <f t="shared" si="61"/>
        <v>0</v>
      </c>
      <c r="AY26" s="41">
        <f t="shared" si="61"/>
        <v>0</v>
      </c>
      <c r="AZ26" s="39">
        <v>0</v>
      </c>
      <c r="BA26" s="42">
        <f t="shared" si="62"/>
        <v>0</v>
      </c>
      <c r="BB26" s="42">
        <f t="shared" si="62"/>
        <v>0</v>
      </c>
      <c r="BC26" s="42">
        <f t="shared" si="62"/>
        <v>0</v>
      </c>
      <c r="BD26" s="42">
        <f t="shared" si="62"/>
        <v>0</v>
      </c>
      <c r="BE26" s="42">
        <f t="shared" si="62"/>
        <v>0</v>
      </c>
      <c r="BF26" s="42">
        <f t="shared" si="62"/>
        <v>0</v>
      </c>
      <c r="BG26" s="42">
        <f t="shared" si="62"/>
        <v>0</v>
      </c>
      <c r="BH26" s="39">
        <v>0</v>
      </c>
      <c r="BI26" s="41">
        <f t="shared" si="63"/>
        <v>0</v>
      </c>
      <c r="BJ26" s="41">
        <f t="shared" si="63"/>
        <v>0</v>
      </c>
      <c r="BK26" s="41">
        <f t="shared" si="63"/>
        <v>0</v>
      </c>
      <c r="BL26" s="41">
        <f t="shared" si="63"/>
        <v>0</v>
      </c>
      <c r="BM26" s="41">
        <f t="shared" si="63"/>
        <v>0</v>
      </c>
      <c r="BN26" s="41">
        <f t="shared" si="63"/>
        <v>0</v>
      </c>
      <c r="BO26" s="41">
        <f t="shared" si="63"/>
        <v>0</v>
      </c>
      <c r="BP26" s="44">
        <v>0</v>
      </c>
      <c r="BQ26" s="42">
        <f t="shared" si="64"/>
        <v>0</v>
      </c>
      <c r="BR26" s="42">
        <f t="shared" si="64"/>
        <v>0</v>
      </c>
      <c r="BS26" s="42">
        <f t="shared" si="64"/>
        <v>0</v>
      </c>
      <c r="BT26" s="42">
        <f t="shared" si="64"/>
        <v>0</v>
      </c>
      <c r="BU26" s="42">
        <f t="shared" si="64"/>
        <v>0</v>
      </c>
      <c r="BV26" s="42">
        <f t="shared" si="64"/>
        <v>0</v>
      </c>
      <c r="BW26" s="42">
        <f t="shared" si="64"/>
        <v>0</v>
      </c>
      <c r="BX26" s="39">
        <v>0</v>
      </c>
      <c r="BY26" s="41">
        <f t="shared" si="65"/>
        <v>0</v>
      </c>
      <c r="BZ26" s="41">
        <f t="shared" si="65"/>
        <v>0</v>
      </c>
      <c r="CA26" s="41">
        <f t="shared" si="65"/>
        <v>0</v>
      </c>
      <c r="CB26" s="41">
        <f t="shared" si="65"/>
        <v>0</v>
      </c>
      <c r="CC26" s="41">
        <f t="shared" si="65"/>
        <v>0</v>
      </c>
      <c r="CD26" s="41">
        <f t="shared" si="65"/>
        <v>0</v>
      </c>
      <c r="CE26" s="41">
        <f t="shared" si="65"/>
        <v>0</v>
      </c>
      <c r="CF26" s="39">
        <v>0</v>
      </c>
      <c r="CG26" s="42">
        <f t="shared" si="66"/>
        <v>0</v>
      </c>
      <c r="CH26" s="42">
        <f t="shared" si="66"/>
        <v>0</v>
      </c>
      <c r="CI26" s="42">
        <f t="shared" si="66"/>
        <v>0</v>
      </c>
      <c r="CJ26" s="42">
        <f t="shared" si="66"/>
        <v>0</v>
      </c>
      <c r="CK26" s="42">
        <f t="shared" si="66"/>
        <v>0</v>
      </c>
      <c r="CL26" s="42">
        <f t="shared" si="66"/>
        <v>0</v>
      </c>
      <c r="CM26" s="43">
        <f t="shared" si="66"/>
        <v>0</v>
      </c>
      <c r="CN26" s="39">
        <v>0</v>
      </c>
      <c r="CO26" s="41">
        <f t="shared" si="67"/>
        <v>0</v>
      </c>
      <c r="CP26" s="41">
        <f t="shared" si="67"/>
        <v>0</v>
      </c>
      <c r="CQ26" s="41">
        <f t="shared" si="67"/>
        <v>0</v>
      </c>
      <c r="CR26" s="41">
        <f t="shared" si="67"/>
        <v>0</v>
      </c>
      <c r="CS26" s="41">
        <f t="shared" si="67"/>
        <v>0</v>
      </c>
      <c r="CT26" s="41">
        <f t="shared" si="67"/>
        <v>0</v>
      </c>
      <c r="CU26" s="41">
        <f t="shared" si="67"/>
        <v>0</v>
      </c>
      <c r="CV26" s="45" t="s">
        <v>97</v>
      </c>
    </row>
    <row r="27" spans="1:100" s="47" customFormat="1" ht="36" customHeight="1" x14ac:dyDescent="0.3">
      <c r="A27" s="36" t="s">
        <v>18</v>
      </c>
      <c r="B27" s="37" t="s">
        <v>19</v>
      </c>
      <c r="C27" s="46" t="s">
        <v>98</v>
      </c>
      <c r="D27" s="39">
        <v>0</v>
      </c>
      <c r="E27" s="40">
        <v>11.15</v>
      </c>
      <c r="F27" s="40">
        <v>0</v>
      </c>
      <c r="G27" s="40">
        <v>3.92</v>
      </c>
      <c r="H27" s="40">
        <v>0</v>
      </c>
      <c r="I27" s="40">
        <v>0</v>
      </c>
      <c r="J27" s="40">
        <v>0</v>
      </c>
      <c r="K27" s="40">
        <v>45</v>
      </c>
      <c r="L27" s="39">
        <v>0</v>
      </c>
      <c r="M27" s="41">
        <f t="shared" ref="M27:S27" si="68">M20</f>
        <v>32.5</v>
      </c>
      <c r="N27" s="41">
        <f t="shared" si="68"/>
        <v>0</v>
      </c>
      <c r="O27" s="41">
        <f t="shared" si="68"/>
        <v>6.0359999999999996</v>
      </c>
      <c r="P27" s="41">
        <f t="shared" si="68"/>
        <v>0</v>
      </c>
      <c r="Q27" s="41">
        <f t="shared" si="68"/>
        <v>0</v>
      </c>
      <c r="R27" s="41">
        <f t="shared" si="68"/>
        <v>0</v>
      </c>
      <c r="S27" s="41">
        <f t="shared" si="68"/>
        <v>1</v>
      </c>
      <c r="T27" s="39">
        <v>0</v>
      </c>
      <c r="U27" s="42">
        <f t="shared" ref="U27:AA27" si="69">U20</f>
        <v>0</v>
      </c>
      <c r="V27" s="42">
        <f t="shared" si="69"/>
        <v>0</v>
      </c>
      <c r="W27" s="42">
        <f t="shared" si="69"/>
        <v>0.36</v>
      </c>
      <c r="X27" s="42">
        <f t="shared" si="69"/>
        <v>0</v>
      </c>
      <c r="Y27" s="42">
        <f t="shared" si="69"/>
        <v>0</v>
      </c>
      <c r="Z27" s="42">
        <f t="shared" si="69"/>
        <v>105</v>
      </c>
      <c r="AA27" s="42">
        <f t="shared" si="69"/>
        <v>29</v>
      </c>
      <c r="AB27" s="39">
        <v>0</v>
      </c>
      <c r="AC27" s="41">
        <f t="shared" ref="AC27:AI27" si="70">AC20</f>
        <v>0</v>
      </c>
      <c r="AD27" s="41">
        <f t="shared" si="70"/>
        <v>0</v>
      </c>
      <c r="AE27" s="41">
        <f t="shared" si="70"/>
        <v>2.34</v>
      </c>
      <c r="AF27" s="41">
        <f t="shared" si="70"/>
        <v>0</v>
      </c>
      <c r="AG27" s="41">
        <f t="shared" si="70"/>
        <v>0</v>
      </c>
      <c r="AH27" s="41">
        <f t="shared" si="70"/>
        <v>0</v>
      </c>
      <c r="AI27" s="41">
        <f t="shared" si="70"/>
        <v>20</v>
      </c>
      <c r="AJ27" s="39">
        <v>0</v>
      </c>
      <c r="AK27" s="42">
        <f t="shared" ref="AK27:AQ27" si="71">AK20</f>
        <v>0</v>
      </c>
      <c r="AL27" s="42">
        <f t="shared" si="71"/>
        <v>0</v>
      </c>
      <c r="AM27" s="42">
        <f t="shared" si="71"/>
        <v>13.312000000000001</v>
      </c>
      <c r="AN27" s="42">
        <f t="shared" si="71"/>
        <v>0</v>
      </c>
      <c r="AO27" s="42">
        <f t="shared" si="71"/>
        <v>0</v>
      </c>
      <c r="AP27" s="42">
        <f t="shared" si="71"/>
        <v>50</v>
      </c>
      <c r="AQ27" s="43">
        <f t="shared" si="71"/>
        <v>43</v>
      </c>
      <c r="AR27" s="39" t="s">
        <v>97</v>
      </c>
      <c r="AS27" s="41">
        <f t="shared" ref="AS27:AY27" si="72">AS20</f>
        <v>0</v>
      </c>
      <c r="AT27" s="41">
        <f t="shared" si="72"/>
        <v>0</v>
      </c>
      <c r="AU27" s="41">
        <f t="shared" si="72"/>
        <v>0</v>
      </c>
      <c r="AV27" s="41">
        <f t="shared" si="72"/>
        <v>0</v>
      </c>
      <c r="AW27" s="41">
        <f t="shared" si="72"/>
        <v>0</v>
      </c>
      <c r="AX27" s="41">
        <f t="shared" si="72"/>
        <v>0</v>
      </c>
      <c r="AY27" s="41">
        <f t="shared" si="72"/>
        <v>63</v>
      </c>
      <c r="AZ27" s="39">
        <v>4</v>
      </c>
      <c r="BA27" s="42">
        <f t="shared" ref="BA27:BG27" si="73">BA20</f>
        <v>0</v>
      </c>
      <c r="BB27" s="42">
        <f t="shared" si="73"/>
        <v>0</v>
      </c>
      <c r="BC27" s="42">
        <f t="shared" si="73"/>
        <v>0</v>
      </c>
      <c r="BD27" s="42">
        <f t="shared" si="73"/>
        <v>0</v>
      </c>
      <c r="BE27" s="42">
        <f t="shared" si="73"/>
        <v>0</v>
      </c>
      <c r="BF27" s="42">
        <f t="shared" si="73"/>
        <v>0</v>
      </c>
      <c r="BG27" s="42">
        <f t="shared" si="73"/>
        <v>46</v>
      </c>
      <c r="BH27" s="39">
        <v>0</v>
      </c>
      <c r="BI27" s="41">
        <f t="shared" ref="BI27:BO27" si="74">BI20</f>
        <v>3</v>
      </c>
      <c r="BJ27" s="41">
        <f t="shared" si="74"/>
        <v>4</v>
      </c>
      <c r="BK27" s="41">
        <f t="shared" si="74"/>
        <v>17.832000000000001</v>
      </c>
      <c r="BL27" s="41">
        <f t="shared" si="74"/>
        <v>6</v>
      </c>
      <c r="BM27" s="41">
        <f t="shared" si="74"/>
        <v>7</v>
      </c>
      <c r="BN27" s="41">
        <f t="shared" si="74"/>
        <v>8</v>
      </c>
      <c r="BO27" s="41">
        <f t="shared" si="74"/>
        <v>212</v>
      </c>
      <c r="BP27" s="44">
        <v>4</v>
      </c>
      <c r="BQ27" s="42">
        <f t="shared" ref="BQ27:BW27" si="75">BQ20</f>
        <v>32</v>
      </c>
      <c r="BR27" s="42">
        <f t="shared" si="75"/>
        <v>0</v>
      </c>
      <c r="BS27" s="42">
        <f t="shared" si="75"/>
        <v>0</v>
      </c>
      <c r="BT27" s="42">
        <f t="shared" si="75"/>
        <v>0</v>
      </c>
      <c r="BU27" s="42">
        <f t="shared" si="75"/>
        <v>0</v>
      </c>
      <c r="BV27" s="42">
        <f t="shared" si="75"/>
        <v>0</v>
      </c>
      <c r="BW27" s="42">
        <f t="shared" si="75"/>
        <v>55</v>
      </c>
      <c r="BX27" s="39">
        <v>0</v>
      </c>
      <c r="BY27" s="41">
        <f t="shared" ref="BY27:CE27" si="76">BY20</f>
        <v>20</v>
      </c>
      <c r="BZ27" s="41">
        <f t="shared" si="76"/>
        <v>0</v>
      </c>
      <c r="CA27" s="41">
        <f t="shared" si="76"/>
        <v>0</v>
      </c>
      <c r="CB27" s="41">
        <f t="shared" si="76"/>
        <v>0</v>
      </c>
      <c r="CC27" s="41">
        <f t="shared" si="76"/>
        <v>0</v>
      </c>
      <c r="CD27" s="41">
        <f t="shared" si="76"/>
        <v>0</v>
      </c>
      <c r="CE27" s="41">
        <f t="shared" si="76"/>
        <v>38</v>
      </c>
      <c r="CF27" s="39">
        <v>0</v>
      </c>
      <c r="CG27" s="42">
        <f t="shared" ref="CG27:CM27" si="77">CG20</f>
        <v>0</v>
      </c>
      <c r="CH27" s="42">
        <f t="shared" si="77"/>
        <v>0</v>
      </c>
      <c r="CI27" s="42">
        <f t="shared" si="77"/>
        <v>0</v>
      </c>
      <c r="CJ27" s="42">
        <f t="shared" si="77"/>
        <v>0</v>
      </c>
      <c r="CK27" s="42">
        <f t="shared" si="77"/>
        <v>0</v>
      </c>
      <c r="CL27" s="42">
        <f t="shared" si="77"/>
        <v>0</v>
      </c>
      <c r="CM27" s="43">
        <f t="shared" si="77"/>
        <v>75</v>
      </c>
      <c r="CN27" s="39">
        <v>0</v>
      </c>
      <c r="CO27" s="41">
        <f t="shared" ref="CO27:CU27" si="78">CO20</f>
        <v>0</v>
      </c>
      <c r="CP27" s="41">
        <f t="shared" si="78"/>
        <v>0</v>
      </c>
      <c r="CQ27" s="41">
        <f t="shared" si="78"/>
        <v>0</v>
      </c>
      <c r="CR27" s="41">
        <f t="shared" si="78"/>
        <v>0</v>
      </c>
      <c r="CS27" s="41">
        <f t="shared" si="78"/>
        <v>0</v>
      </c>
      <c r="CT27" s="41">
        <f t="shared" si="78"/>
        <v>0</v>
      </c>
      <c r="CU27" s="41">
        <f t="shared" si="78"/>
        <v>75</v>
      </c>
      <c r="CV27" s="45" t="s">
        <v>97</v>
      </c>
    </row>
    <row r="28" spans="1:100" ht="32.25" customHeight="1" x14ac:dyDescent="0.25">
      <c r="A28" s="36" t="s">
        <v>0</v>
      </c>
      <c r="B28" s="37" t="s">
        <v>51</v>
      </c>
      <c r="C28" s="46" t="s">
        <v>98</v>
      </c>
      <c r="D28" s="39">
        <v>0</v>
      </c>
      <c r="E28" s="40">
        <v>10</v>
      </c>
      <c r="F28" s="40">
        <v>0</v>
      </c>
      <c r="G28" s="40">
        <v>2</v>
      </c>
      <c r="H28" s="40">
        <v>0</v>
      </c>
      <c r="I28" s="40">
        <v>0</v>
      </c>
      <c r="J28" s="40">
        <v>0</v>
      </c>
      <c r="K28" s="40">
        <v>0</v>
      </c>
      <c r="L28" s="39">
        <v>0</v>
      </c>
      <c r="M28" s="41">
        <f t="shared" ref="M28:S28" si="79">M29+M34+M37+M51</f>
        <v>10</v>
      </c>
      <c r="N28" s="41">
        <f t="shared" si="79"/>
        <v>0</v>
      </c>
      <c r="O28" s="41">
        <f t="shared" si="79"/>
        <v>3.766</v>
      </c>
      <c r="P28" s="41">
        <f t="shared" si="79"/>
        <v>0</v>
      </c>
      <c r="Q28" s="41">
        <f t="shared" si="79"/>
        <v>0</v>
      </c>
      <c r="R28" s="41">
        <f t="shared" si="79"/>
        <v>0</v>
      </c>
      <c r="S28" s="41">
        <f t="shared" si="79"/>
        <v>0</v>
      </c>
      <c r="T28" s="39">
        <v>0</v>
      </c>
      <c r="U28" s="42">
        <f t="shared" ref="U28:AA28" si="80">U29+U34+U37+U51</f>
        <v>0</v>
      </c>
      <c r="V28" s="42">
        <f t="shared" si="80"/>
        <v>0</v>
      </c>
      <c r="W28" s="42">
        <f t="shared" si="80"/>
        <v>0</v>
      </c>
      <c r="X28" s="42">
        <f t="shared" si="80"/>
        <v>0</v>
      </c>
      <c r="Y28" s="42">
        <f t="shared" si="80"/>
        <v>0</v>
      </c>
      <c r="Z28" s="42">
        <f t="shared" si="80"/>
        <v>0</v>
      </c>
      <c r="AA28" s="42">
        <f t="shared" si="80"/>
        <v>0</v>
      </c>
      <c r="AB28" s="39">
        <v>0</v>
      </c>
      <c r="AC28" s="41">
        <f t="shared" ref="AC28:AI28" si="81">AC29+AC34+AC37+AC51</f>
        <v>0</v>
      </c>
      <c r="AD28" s="41">
        <f t="shared" si="81"/>
        <v>0</v>
      </c>
      <c r="AE28" s="41">
        <f t="shared" si="81"/>
        <v>0</v>
      </c>
      <c r="AF28" s="41">
        <f t="shared" si="81"/>
        <v>0</v>
      </c>
      <c r="AG28" s="41">
        <f t="shared" si="81"/>
        <v>0</v>
      </c>
      <c r="AH28" s="41">
        <f t="shared" si="81"/>
        <v>0</v>
      </c>
      <c r="AI28" s="41">
        <f t="shared" si="81"/>
        <v>0</v>
      </c>
      <c r="AJ28" s="39">
        <v>0</v>
      </c>
      <c r="AK28" s="42">
        <f t="shared" ref="AK28:AQ28" si="82">AK29+AK34+AK37+AK51</f>
        <v>0</v>
      </c>
      <c r="AL28" s="42">
        <f t="shared" si="82"/>
        <v>0</v>
      </c>
      <c r="AM28" s="42">
        <f t="shared" si="82"/>
        <v>0</v>
      </c>
      <c r="AN28" s="42">
        <f t="shared" si="82"/>
        <v>0</v>
      </c>
      <c r="AO28" s="42">
        <f t="shared" si="82"/>
        <v>0</v>
      </c>
      <c r="AP28" s="42">
        <f t="shared" si="82"/>
        <v>0</v>
      </c>
      <c r="AQ28" s="43">
        <f t="shared" si="82"/>
        <v>0</v>
      </c>
      <c r="AR28" s="39" t="s">
        <v>97</v>
      </c>
      <c r="AS28" s="41">
        <f t="shared" ref="AS28:AY28" si="83">AS29+AS34+AS37+AS51</f>
        <v>0</v>
      </c>
      <c r="AT28" s="41">
        <f t="shared" si="83"/>
        <v>0</v>
      </c>
      <c r="AU28" s="41">
        <f t="shared" si="83"/>
        <v>0</v>
      </c>
      <c r="AV28" s="41">
        <f t="shared" si="83"/>
        <v>0</v>
      </c>
      <c r="AW28" s="41">
        <f t="shared" si="83"/>
        <v>0</v>
      </c>
      <c r="AX28" s="41">
        <f t="shared" si="83"/>
        <v>0</v>
      </c>
      <c r="AY28" s="41">
        <f t="shared" si="83"/>
        <v>0</v>
      </c>
      <c r="AZ28" s="39">
        <v>0</v>
      </c>
      <c r="BA28" s="42">
        <f t="shared" ref="BA28:BG28" si="84">BA29+BA34+BA37+BA51</f>
        <v>0</v>
      </c>
      <c r="BB28" s="42">
        <f t="shared" si="84"/>
        <v>0</v>
      </c>
      <c r="BC28" s="42">
        <f t="shared" si="84"/>
        <v>0</v>
      </c>
      <c r="BD28" s="42">
        <f t="shared" si="84"/>
        <v>0</v>
      </c>
      <c r="BE28" s="42">
        <f t="shared" si="84"/>
        <v>0</v>
      </c>
      <c r="BF28" s="42">
        <f t="shared" si="84"/>
        <v>0</v>
      </c>
      <c r="BG28" s="42">
        <f t="shared" si="84"/>
        <v>0</v>
      </c>
      <c r="BH28" s="39">
        <v>0</v>
      </c>
      <c r="BI28" s="41">
        <f t="shared" ref="BI28:BO28" si="85">BI29+BI34+BI37+BI51</f>
        <v>0</v>
      </c>
      <c r="BJ28" s="41">
        <f t="shared" si="85"/>
        <v>0</v>
      </c>
      <c r="BK28" s="41">
        <f t="shared" si="85"/>
        <v>0</v>
      </c>
      <c r="BL28" s="41">
        <f t="shared" si="85"/>
        <v>0</v>
      </c>
      <c r="BM28" s="41">
        <f t="shared" si="85"/>
        <v>0</v>
      </c>
      <c r="BN28" s="41">
        <f t="shared" si="85"/>
        <v>0</v>
      </c>
      <c r="BO28" s="41">
        <f t="shared" si="85"/>
        <v>0</v>
      </c>
      <c r="BP28" s="44">
        <v>4</v>
      </c>
      <c r="BQ28" s="42">
        <f t="shared" ref="BQ28:BW28" si="86">BQ29+BQ34+BQ37+BQ51</f>
        <v>32</v>
      </c>
      <c r="BR28" s="42">
        <f t="shared" si="86"/>
        <v>0</v>
      </c>
      <c r="BS28" s="42">
        <f t="shared" si="86"/>
        <v>0</v>
      </c>
      <c r="BT28" s="42">
        <f t="shared" si="86"/>
        <v>0</v>
      </c>
      <c r="BU28" s="42">
        <f t="shared" si="86"/>
        <v>0</v>
      </c>
      <c r="BV28" s="42">
        <f t="shared" si="86"/>
        <v>0</v>
      </c>
      <c r="BW28" s="42">
        <f t="shared" si="86"/>
        <v>20</v>
      </c>
      <c r="BX28" s="39">
        <v>0</v>
      </c>
      <c r="BY28" s="41">
        <f t="shared" ref="BY28:CE28" si="87">BY29+BY34+BY37+BY51</f>
        <v>20</v>
      </c>
      <c r="BZ28" s="41">
        <f t="shared" si="87"/>
        <v>0</v>
      </c>
      <c r="CA28" s="41">
        <f t="shared" si="87"/>
        <v>0</v>
      </c>
      <c r="CB28" s="41">
        <f t="shared" si="87"/>
        <v>0</v>
      </c>
      <c r="CC28" s="41">
        <f t="shared" si="87"/>
        <v>0</v>
      </c>
      <c r="CD28" s="41">
        <f t="shared" si="87"/>
        <v>0</v>
      </c>
      <c r="CE28" s="41">
        <f t="shared" si="87"/>
        <v>14</v>
      </c>
      <c r="CF28" s="39">
        <v>0</v>
      </c>
      <c r="CG28" s="42">
        <f t="shared" ref="CG28:CM28" si="88">CG29+CG34+CG37+CG51</f>
        <v>0</v>
      </c>
      <c r="CH28" s="42">
        <f t="shared" si="88"/>
        <v>0</v>
      </c>
      <c r="CI28" s="42">
        <f t="shared" si="88"/>
        <v>0</v>
      </c>
      <c r="CJ28" s="42">
        <f t="shared" si="88"/>
        <v>0</v>
      </c>
      <c r="CK28" s="42">
        <f t="shared" si="88"/>
        <v>0</v>
      </c>
      <c r="CL28" s="42">
        <f t="shared" si="88"/>
        <v>0</v>
      </c>
      <c r="CM28" s="43">
        <f t="shared" si="88"/>
        <v>0</v>
      </c>
      <c r="CN28" s="39">
        <v>0</v>
      </c>
      <c r="CO28" s="41">
        <f t="shared" ref="CO28:CU28" si="89">CO29+CO34+CO37+CO51</f>
        <v>0</v>
      </c>
      <c r="CP28" s="41">
        <f t="shared" si="89"/>
        <v>0</v>
      </c>
      <c r="CQ28" s="41">
        <f t="shared" si="89"/>
        <v>0</v>
      </c>
      <c r="CR28" s="41">
        <f t="shared" si="89"/>
        <v>0</v>
      </c>
      <c r="CS28" s="41">
        <f t="shared" si="89"/>
        <v>0</v>
      </c>
      <c r="CT28" s="41">
        <f t="shared" si="89"/>
        <v>0</v>
      </c>
      <c r="CU28" s="41">
        <f t="shared" si="89"/>
        <v>0</v>
      </c>
      <c r="CV28" s="45" t="s">
        <v>97</v>
      </c>
    </row>
    <row r="29" spans="1:100" ht="42.75" customHeight="1" x14ac:dyDescent="0.25">
      <c r="A29" s="36" t="s">
        <v>1</v>
      </c>
      <c r="B29" s="37" t="s">
        <v>52</v>
      </c>
      <c r="C29" s="46" t="s">
        <v>98</v>
      </c>
      <c r="D29" s="39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39">
        <v>0</v>
      </c>
      <c r="M29" s="41">
        <f t="shared" ref="M29:S29" si="90">M30+M31+M32</f>
        <v>0</v>
      </c>
      <c r="N29" s="41">
        <f t="shared" si="90"/>
        <v>0</v>
      </c>
      <c r="O29" s="41">
        <f t="shared" si="90"/>
        <v>2.0129999999999999</v>
      </c>
      <c r="P29" s="41">
        <f t="shared" si="90"/>
        <v>0</v>
      </c>
      <c r="Q29" s="41">
        <f t="shared" si="90"/>
        <v>0</v>
      </c>
      <c r="R29" s="41">
        <f t="shared" si="90"/>
        <v>0</v>
      </c>
      <c r="S29" s="41">
        <f t="shared" si="90"/>
        <v>0</v>
      </c>
      <c r="T29" s="39">
        <v>0</v>
      </c>
      <c r="U29" s="42">
        <f t="shared" ref="U29:AA29" si="91">U30+U31+U32</f>
        <v>0</v>
      </c>
      <c r="V29" s="42">
        <f t="shared" si="91"/>
        <v>0</v>
      </c>
      <c r="W29" s="42">
        <f t="shared" si="91"/>
        <v>0</v>
      </c>
      <c r="X29" s="42">
        <f t="shared" si="91"/>
        <v>0</v>
      </c>
      <c r="Y29" s="42">
        <f t="shared" si="91"/>
        <v>0</v>
      </c>
      <c r="Z29" s="42">
        <f t="shared" si="91"/>
        <v>0</v>
      </c>
      <c r="AA29" s="42">
        <f t="shared" si="91"/>
        <v>0</v>
      </c>
      <c r="AB29" s="39">
        <v>0</v>
      </c>
      <c r="AC29" s="41">
        <f t="shared" ref="AC29:AI29" si="92">AC30+AC31+AC32</f>
        <v>0</v>
      </c>
      <c r="AD29" s="41">
        <f t="shared" si="92"/>
        <v>0</v>
      </c>
      <c r="AE29" s="41">
        <f t="shared" si="92"/>
        <v>0</v>
      </c>
      <c r="AF29" s="41">
        <f t="shared" si="92"/>
        <v>0</v>
      </c>
      <c r="AG29" s="41">
        <f t="shared" si="92"/>
        <v>0</v>
      </c>
      <c r="AH29" s="41">
        <f t="shared" si="92"/>
        <v>0</v>
      </c>
      <c r="AI29" s="41">
        <f t="shared" si="92"/>
        <v>0</v>
      </c>
      <c r="AJ29" s="39">
        <v>0</v>
      </c>
      <c r="AK29" s="42">
        <f t="shared" ref="AK29:AQ29" si="93">AK30+AK31+AK32</f>
        <v>0</v>
      </c>
      <c r="AL29" s="42">
        <f t="shared" si="93"/>
        <v>0</v>
      </c>
      <c r="AM29" s="42">
        <f t="shared" si="93"/>
        <v>0</v>
      </c>
      <c r="AN29" s="42">
        <f t="shared" si="93"/>
        <v>0</v>
      </c>
      <c r="AO29" s="42">
        <f t="shared" si="93"/>
        <v>0</v>
      </c>
      <c r="AP29" s="42">
        <f t="shared" si="93"/>
        <v>0</v>
      </c>
      <c r="AQ29" s="43">
        <f t="shared" si="93"/>
        <v>0</v>
      </c>
      <c r="AR29" s="39" t="s">
        <v>97</v>
      </c>
      <c r="AS29" s="41">
        <f t="shared" ref="AS29:AY29" si="94">AS30+AS31+AS32</f>
        <v>0</v>
      </c>
      <c r="AT29" s="41">
        <f t="shared" si="94"/>
        <v>0</v>
      </c>
      <c r="AU29" s="41">
        <f t="shared" si="94"/>
        <v>0</v>
      </c>
      <c r="AV29" s="41">
        <f t="shared" si="94"/>
        <v>0</v>
      </c>
      <c r="AW29" s="41">
        <f t="shared" si="94"/>
        <v>0</v>
      </c>
      <c r="AX29" s="41">
        <f t="shared" si="94"/>
        <v>0</v>
      </c>
      <c r="AY29" s="41">
        <f t="shared" si="94"/>
        <v>0</v>
      </c>
      <c r="AZ29" s="39">
        <v>0</v>
      </c>
      <c r="BA29" s="42">
        <f t="shared" ref="BA29:BG29" si="95">BA30+BA31+BA32</f>
        <v>0</v>
      </c>
      <c r="BB29" s="42">
        <f t="shared" si="95"/>
        <v>0</v>
      </c>
      <c r="BC29" s="42">
        <f t="shared" si="95"/>
        <v>0</v>
      </c>
      <c r="BD29" s="42">
        <f t="shared" si="95"/>
        <v>0</v>
      </c>
      <c r="BE29" s="42">
        <f t="shared" si="95"/>
        <v>0</v>
      </c>
      <c r="BF29" s="42">
        <f t="shared" si="95"/>
        <v>0</v>
      </c>
      <c r="BG29" s="42">
        <f t="shared" si="95"/>
        <v>0</v>
      </c>
      <c r="BH29" s="39">
        <v>0</v>
      </c>
      <c r="BI29" s="41">
        <f t="shared" ref="BI29:BO29" si="96">BI30+BI31+BI32</f>
        <v>0</v>
      </c>
      <c r="BJ29" s="41">
        <f t="shared" si="96"/>
        <v>0</v>
      </c>
      <c r="BK29" s="41">
        <f t="shared" si="96"/>
        <v>0</v>
      </c>
      <c r="BL29" s="41">
        <f t="shared" si="96"/>
        <v>0</v>
      </c>
      <c r="BM29" s="41">
        <f t="shared" si="96"/>
        <v>0</v>
      </c>
      <c r="BN29" s="41">
        <f t="shared" si="96"/>
        <v>0</v>
      </c>
      <c r="BO29" s="41">
        <f t="shared" si="96"/>
        <v>0</v>
      </c>
      <c r="BP29" s="44">
        <v>4</v>
      </c>
      <c r="BQ29" s="42">
        <f t="shared" ref="BQ29:BW29" si="97">BQ30+BQ31+BQ32</f>
        <v>32</v>
      </c>
      <c r="BR29" s="42">
        <f t="shared" si="97"/>
        <v>0</v>
      </c>
      <c r="BS29" s="42">
        <f t="shared" si="97"/>
        <v>0</v>
      </c>
      <c r="BT29" s="42">
        <f t="shared" si="97"/>
        <v>0</v>
      </c>
      <c r="BU29" s="42">
        <f t="shared" si="97"/>
        <v>0</v>
      </c>
      <c r="BV29" s="42">
        <f t="shared" si="97"/>
        <v>0</v>
      </c>
      <c r="BW29" s="42">
        <f t="shared" si="97"/>
        <v>20</v>
      </c>
      <c r="BX29" s="39">
        <v>0</v>
      </c>
      <c r="BY29" s="41">
        <f t="shared" ref="BY29:CE29" si="98">BY30+BY31+BY32</f>
        <v>20</v>
      </c>
      <c r="BZ29" s="41">
        <f t="shared" si="98"/>
        <v>0</v>
      </c>
      <c r="CA29" s="41">
        <f t="shared" si="98"/>
        <v>0</v>
      </c>
      <c r="CB29" s="41">
        <f t="shared" si="98"/>
        <v>0</v>
      </c>
      <c r="CC29" s="41">
        <f t="shared" si="98"/>
        <v>0</v>
      </c>
      <c r="CD29" s="41">
        <f t="shared" si="98"/>
        <v>0</v>
      </c>
      <c r="CE29" s="41">
        <f t="shared" si="98"/>
        <v>14</v>
      </c>
      <c r="CF29" s="39">
        <v>0</v>
      </c>
      <c r="CG29" s="42">
        <f t="shared" ref="CG29:CM29" si="99">CG30+CG31+CG32</f>
        <v>0</v>
      </c>
      <c r="CH29" s="42">
        <f t="shared" si="99"/>
        <v>0</v>
      </c>
      <c r="CI29" s="42">
        <f t="shared" si="99"/>
        <v>0</v>
      </c>
      <c r="CJ29" s="42">
        <f t="shared" si="99"/>
        <v>0</v>
      </c>
      <c r="CK29" s="42">
        <f t="shared" si="99"/>
        <v>0</v>
      </c>
      <c r="CL29" s="42">
        <f t="shared" si="99"/>
        <v>0</v>
      </c>
      <c r="CM29" s="43">
        <f t="shared" si="99"/>
        <v>0</v>
      </c>
      <c r="CN29" s="39">
        <v>0</v>
      </c>
      <c r="CO29" s="41">
        <f t="shared" ref="CO29:CU29" si="100">CO30+CO31+CO32</f>
        <v>0</v>
      </c>
      <c r="CP29" s="41">
        <f t="shared" si="100"/>
        <v>0</v>
      </c>
      <c r="CQ29" s="41">
        <f t="shared" si="100"/>
        <v>0</v>
      </c>
      <c r="CR29" s="41">
        <f t="shared" si="100"/>
        <v>0</v>
      </c>
      <c r="CS29" s="41">
        <f t="shared" si="100"/>
        <v>0</v>
      </c>
      <c r="CT29" s="41">
        <f t="shared" si="100"/>
        <v>0</v>
      </c>
      <c r="CU29" s="41">
        <f t="shared" si="100"/>
        <v>0</v>
      </c>
      <c r="CV29" s="45" t="s">
        <v>97</v>
      </c>
    </row>
    <row r="30" spans="1:100" ht="40.5" customHeight="1" x14ac:dyDescent="0.25">
      <c r="A30" s="36" t="s">
        <v>30</v>
      </c>
      <c r="B30" s="37" t="s">
        <v>53</v>
      </c>
      <c r="C30" s="46" t="s">
        <v>98</v>
      </c>
      <c r="D30" s="45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5">
        <v>4</v>
      </c>
      <c r="M30" s="41">
        <v>0</v>
      </c>
      <c r="N30" s="41">
        <v>0</v>
      </c>
      <c r="O30" s="41">
        <v>2.0129999999999999</v>
      </c>
      <c r="P30" s="41">
        <v>0</v>
      </c>
      <c r="Q30" s="41">
        <v>0</v>
      </c>
      <c r="R30" s="41">
        <v>0</v>
      </c>
      <c r="S30" s="41">
        <v>0</v>
      </c>
      <c r="T30" s="45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39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45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3">
        <v>0</v>
      </c>
      <c r="AR30" s="39" t="s">
        <v>97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5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39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4">
        <v>0</v>
      </c>
      <c r="BQ30" s="42">
        <v>0</v>
      </c>
      <c r="BR30" s="42">
        <v>0</v>
      </c>
      <c r="BS30" s="42">
        <v>0</v>
      </c>
      <c r="BT30" s="42">
        <v>0</v>
      </c>
      <c r="BU30" s="42">
        <v>0</v>
      </c>
      <c r="BV30" s="42">
        <v>0</v>
      </c>
      <c r="BW30" s="42">
        <v>0</v>
      </c>
      <c r="BX30" s="39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5">
        <v>0</v>
      </c>
      <c r="CG30" s="49">
        <v>0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50">
        <v>0</v>
      </c>
      <c r="CN30" s="39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45" t="s">
        <v>97</v>
      </c>
    </row>
    <row r="31" spans="1:100" ht="61.5" customHeight="1" x14ac:dyDescent="0.25">
      <c r="A31" s="36" t="s">
        <v>29</v>
      </c>
      <c r="B31" s="37" t="s">
        <v>54</v>
      </c>
      <c r="C31" s="46" t="s">
        <v>98</v>
      </c>
      <c r="D31" s="45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5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5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39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45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3">
        <v>0</v>
      </c>
      <c r="AR31" s="39" t="s">
        <v>97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5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39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4">
        <v>0</v>
      </c>
      <c r="BQ31" s="42">
        <v>0</v>
      </c>
      <c r="BR31" s="42">
        <v>0</v>
      </c>
      <c r="BS31" s="42">
        <v>0</v>
      </c>
      <c r="BT31" s="42">
        <v>0</v>
      </c>
      <c r="BU31" s="42">
        <v>0</v>
      </c>
      <c r="BV31" s="42">
        <v>0</v>
      </c>
      <c r="BW31" s="42">
        <v>0</v>
      </c>
      <c r="BX31" s="39">
        <v>0</v>
      </c>
      <c r="BY31" s="41">
        <v>0</v>
      </c>
      <c r="BZ31" s="41">
        <v>0</v>
      </c>
      <c r="CA31" s="41">
        <v>0</v>
      </c>
      <c r="CB31" s="41">
        <v>0</v>
      </c>
      <c r="CC31" s="41">
        <v>0</v>
      </c>
      <c r="CD31" s="41">
        <v>0</v>
      </c>
      <c r="CE31" s="41">
        <v>0</v>
      </c>
      <c r="CF31" s="45">
        <v>0</v>
      </c>
      <c r="CG31" s="49">
        <v>0</v>
      </c>
      <c r="CH31" s="49">
        <v>0</v>
      </c>
      <c r="CI31" s="49">
        <v>0</v>
      </c>
      <c r="CJ31" s="49">
        <v>0</v>
      </c>
      <c r="CK31" s="49">
        <v>0</v>
      </c>
      <c r="CL31" s="49">
        <v>0</v>
      </c>
      <c r="CM31" s="50">
        <v>0</v>
      </c>
      <c r="CN31" s="39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45" t="s">
        <v>97</v>
      </c>
    </row>
    <row r="32" spans="1:100" ht="74.25" customHeight="1" x14ac:dyDescent="0.25">
      <c r="A32" s="36" t="s">
        <v>24</v>
      </c>
      <c r="B32" s="51" t="s">
        <v>55</v>
      </c>
      <c r="C32" s="52" t="s">
        <v>98</v>
      </c>
      <c r="D32" s="39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39">
        <v>0</v>
      </c>
      <c r="M32" s="41">
        <f t="shared" ref="M32:S32" si="101">SUM(M33:M33)</f>
        <v>0</v>
      </c>
      <c r="N32" s="41">
        <f t="shared" si="101"/>
        <v>0</v>
      </c>
      <c r="O32" s="41">
        <f t="shared" si="101"/>
        <v>0</v>
      </c>
      <c r="P32" s="41">
        <f t="shared" si="101"/>
        <v>0</v>
      </c>
      <c r="Q32" s="41">
        <f t="shared" si="101"/>
        <v>0</v>
      </c>
      <c r="R32" s="41">
        <f t="shared" si="101"/>
        <v>0</v>
      </c>
      <c r="S32" s="41">
        <f t="shared" si="101"/>
        <v>0</v>
      </c>
      <c r="T32" s="39">
        <v>0</v>
      </c>
      <c r="U32" s="42">
        <f t="shared" ref="U32:AA32" si="102">SUM(U33:U33)</f>
        <v>0</v>
      </c>
      <c r="V32" s="42">
        <f t="shared" si="102"/>
        <v>0</v>
      </c>
      <c r="W32" s="42">
        <f t="shared" si="102"/>
        <v>0</v>
      </c>
      <c r="X32" s="42">
        <f t="shared" si="102"/>
        <v>0</v>
      </c>
      <c r="Y32" s="42">
        <f t="shared" si="102"/>
        <v>0</v>
      </c>
      <c r="Z32" s="42">
        <f t="shared" si="102"/>
        <v>0</v>
      </c>
      <c r="AA32" s="42">
        <f t="shared" si="102"/>
        <v>0</v>
      </c>
      <c r="AB32" s="39">
        <v>0</v>
      </c>
      <c r="AC32" s="41">
        <f t="shared" ref="AC32:AI32" si="103">SUM(AC33:AC33)</f>
        <v>0</v>
      </c>
      <c r="AD32" s="41">
        <f t="shared" si="103"/>
        <v>0</v>
      </c>
      <c r="AE32" s="41">
        <f t="shared" si="103"/>
        <v>0</v>
      </c>
      <c r="AF32" s="41">
        <f t="shared" si="103"/>
        <v>0</v>
      </c>
      <c r="AG32" s="41">
        <f t="shared" si="103"/>
        <v>0</v>
      </c>
      <c r="AH32" s="41">
        <f t="shared" si="103"/>
        <v>0</v>
      </c>
      <c r="AI32" s="41">
        <f t="shared" si="103"/>
        <v>0</v>
      </c>
      <c r="AJ32" s="39">
        <v>0</v>
      </c>
      <c r="AK32" s="42">
        <f t="shared" ref="AK32:AP32" si="104">SUM(AK33:AK33)</f>
        <v>0</v>
      </c>
      <c r="AL32" s="42">
        <f t="shared" si="104"/>
        <v>0</v>
      </c>
      <c r="AM32" s="42">
        <f t="shared" si="104"/>
        <v>0</v>
      </c>
      <c r="AN32" s="42">
        <f t="shared" si="104"/>
        <v>0</v>
      </c>
      <c r="AO32" s="42">
        <f t="shared" si="104"/>
        <v>0</v>
      </c>
      <c r="AP32" s="42">
        <f t="shared" si="104"/>
        <v>0</v>
      </c>
      <c r="AQ32" s="43">
        <f t="shared" ref="AQ32" si="105">AQ33</f>
        <v>0</v>
      </c>
      <c r="AR32" s="39" t="s">
        <v>97</v>
      </c>
      <c r="AS32" s="41">
        <f t="shared" ref="AS32:AY32" si="106">SUM(AS33:AS33)</f>
        <v>0</v>
      </c>
      <c r="AT32" s="41">
        <f t="shared" si="106"/>
        <v>0</v>
      </c>
      <c r="AU32" s="41">
        <f t="shared" si="106"/>
        <v>0</v>
      </c>
      <c r="AV32" s="41">
        <f t="shared" si="106"/>
        <v>0</v>
      </c>
      <c r="AW32" s="41">
        <f t="shared" si="106"/>
        <v>0</v>
      </c>
      <c r="AX32" s="41">
        <f t="shared" si="106"/>
        <v>0</v>
      </c>
      <c r="AY32" s="41">
        <f t="shared" si="106"/>
        <v>0</v>
      </c>
      <c r="AZ32" s="39">
        <v>0</v>
      </c>
      <c r="BA32" s="42">
        <f t="shared" ref="BA32:BG32" si="107">SUM(BA33:BA33)</f>
        <v>0</v>
      </c>
      <c r="BB32" s="42">
        <f t="shared" si="107"/>
        <v>0</v>
      </c>
      <c r="BC32" s="42">
        <f t="shared" si="107"/>
        <v>0</v>
      </c>
      <c r="BD32" s="42">
        <f t="shared" si="107"/>
        <v>0</v>
      </c>
      <c r="BE32" s="42">
        <f t="shared" si="107"/>
        <v>0</v>
      </c>
      <c r="BF32" s="42">
        <f t="shared" si="107"/>
        <v>0</v>
      </c>
      <c r="BG32" s="42">
        <f t="shared" si="107"/>
        <v>0</v>
      </c>
      <c r="BH32" s="39">
        <v>0</v>
      </c>
      <c r="BI32" s="41">
        <f t="shared" ref="BI32:BO32" si="108">SUM(BI33:BI33)</f>
        <v>0</v>
      </c>
      <c r="BJ32" s="41">
        <f t="shared" si="108"/>
        <v>0</v>
      </c>
      <c r="BK32" s="41">
        <f t="shared" si="108"/>
        <v>0</v>
      </c>
      <c r="BL32" s="41">
        <f t="shared" si="108"/>
        <v>0</v>
      </c>
      <c r="BM32" s="41">
        <f t="shared" si="108"/>
        <v>0</v>
      </c>
      <c r="BN32" s="41">
        <f t="shared" si="108"/>
        <v>0</v>
      </c>
      <c r="BO32" s="41">
        <f t="shared" si="108"/>
        <v>0</v>
      </c>
      <c r="BP32" s="44">
        <v>4</v>
      </c>
      <c r="BQ32" s="42">
        <f t="shared" ref="BQ32:BW32" si="109">SUM(BQ33:BQ33)</f>
        <v>32</v>
      </c>
      <c r="BR32" s="42">
        <f t="shared" si="109"/>
        <v>0</v>
      </c>
      <c r="BS32" s="42">
        <f t="shared" si="109"/>
        <v>0</v>
      </c>
      <c r="BT32" s="42">
        <f t="shared" si="109"/>
        <v>0</v>
      </c>
      <c r="BU32" s="42">
        <f t="shared" si="109"/>
        <v>0</v>
      </c>
      <c r="BV32" s="42">
        <f t="shared" si="109"/>
        <v>0</v>
      </c>
      <c r="BW32" s="42">
        <f t="shared" si="109"/>
        <v>20</v>
      </c>
      <c r="BX32" s="39">
        <v>0</v>
      </c>
      <c r="BY32" s="41">
        <f t="shared" ref="BY32:CE32" si="110">SUM(BY33:BY33)</f>
        <v>20</v>
      </c>
      <c r="BZ32" s="41">
        <f t="shared" si="110"/>
        <v>0</v>
      </c>
      <c r="CA32" s="41">
        <f t="shared" si="110"/>
        <v>0</v>
      </c>
      <c r="CB32" s="41">
        <f t="shared" si="110"/>
        <v>0</v>
      </c>
      <c r="CC32" s="41">
        <f t="shared" si="110"/>
        <v>0</v>
      </c>
      <c r="CD32" s="41">
        <f t="shared" si="110"/>
        <v>0</v>
      </c>
      <c r="CE32" s="41">
        <f t="shared" si="110"/>
        <v>14</v>
      </c>
      <c r="CF32" s="39">
        <v>0</v>
      </c>
      <c r="CG32" s="42">
        <f t="shared" ref="CG32:CM32" si="111">SUM(CG33:CG33)</f>
        <v>0</v>
      </c>
      <c r="CH32" s="42">
        <f t="shared" si="111"/>
        <v>0</v>
      </c>
      <c r="CI32" s="42">
        <f t="shared" si="111"/>
        <v>0</v>
      </c>
      <c r="CJ32" s="42">
        <f t="shared" si="111"/>
        <v>0</v>
      </c>
      <c r="CK32" s="42">
        <f t="shared" si="111"/>
        <v>0</v>
      </c>
      <c r="CL32" s="42">
        <f t="shared" si="111"/>
        <v>0</v>
      </c>
      <c r="CM32" s="43">
        <f t="shared" si="111"/>
        <v>0</v>
      </c>
      <c r="CN32" s="39">
        <v>0</v>
      </c>
      <c r="CO32" s="41">
        <f t="shared" ref="CO32:CU32" si="112">SUM(CO33:CO33)</f>
        <v>0</v>
      </c>
      <c r="CP32" s="41">
        <f t="shared" si="112"/>
        <v>0</v>
      </c>
      <c r="CQ32" s="41">
        <f t="shared" si="112"/>
        <v>0</v>
      </c>
      <c r="CR32" s="41">
        <f t="shared" si="112"/>
        <v>0</v>
      </c>
      <c r="CS32" s="41">
        <f t="shared" si="112"/>
        <v>0</v>
      </c>
      <c r="CT32" s="41">
        <f t="shared" si="112"/>
        <v>0</v>
      </c>
      <c r="CU32" s="41">
        <f t="shared" si="112"/>
        <v>0</v>
      </c>
      <c r="CV32" s="45" t="s">
        <v>97</v>
      </c>
    </row>
    <row r="33" spans="1:100" ht="102.75" customHeight="1" x14ac:dyDescent="0.25">
      <c r="A33" s="36" t="s">
        <v>24</v>
      </c>
      <c r="B33" s="53" t="s">
        <v>190</v>
      </c>
      <c r="C33" s="36" t="s">
        <v>135</v>
      </c>
      <c r="D33" s="45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4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45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39">
        <v>0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55">
        <v>0</v>
      </c>
      <c r="AJ33" s="45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57">
        <v>0</v>
      </c>
      <c r="AR33" s="39" t="s">
        <v>97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45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39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58">
        <v>4</v>
      </c>
      <c r="BQ33" s="56">
        <v>32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20</v>
      </c>
      <c r="BX33" s="39">
        <v>0</v>
      </c>
      <c r="BY33" s="41">
        <v>20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14</v>
      </c>
      <c r="CF33" s="45">
        <v>0</v>
      </c>
      <c r="CG33" s="49">
        <v>0</v>
      </c>
      <c r="CH33" s="49">
        <v>0</v>
      </c>
      <c r="CI33" s="49">
        <v>0</v>
      </c>
      <c r="CJ33" s="49">
        <v>0</v>
      </c>
      <c r="CK33" s="49">
        <v>0</v>
      </c>
      <c r="CL33" s="49">
        <v>0</v>
      </c>
      <c r="CM33" s="50">
        <v>0</v>
      </c>
      <c r="CN33" s="39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38">
        <v>0</v>
      </c>
      <c r="CU33" s="38">
        <v>0</v>
      </c>
      <c r="CV33" s="45" t="s">
        <v>97</v>
      </c>
    </row>
    <row r="34" spans="1:100" ht="81" customHeight="1" x14ac:dyDescent="0.25">
      <c r="A34" s="36" t="s">
        <v>2</v>
      </c>
      <c r="B34" s="59" t="s">
        <v>57</v>
      </c>
      <c r="C34" s="60" t="s">
        <v>98</v>
      </c>
      <c r="D34" s="39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39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39">
        <v>0</v>
      </c>
      <c r="U34" s="42">
        <f t="shared" ref="U34:AA34" si="113">U35+U36</f>
        <v>0</v>
      </c>
      <c r="V34" s="42">
        <f t="shared" si="113"/>
        <v>0</v>
      </c>
      <c r="W34" s="42">
        <f t="shared" si="113"/>
        <v>0</v>
      </c>
      <c r="X34" s="42">
        <f t="shared" si="113"/>
        <v>0</v>
      </c>
      <c r="Y34" s="42">
        <f t="shared" si="113"/>
        <v>0</v>
      </c>
      <c r="Z34" s="42">
        <f t="shared" si="113"/>
        <v>0</v>
      </c>
      <c r="AA34" s="42">
        <f t="shared" si="113"/>
        <v>0</v>
      </c>
      <c r="AB34" s="39">
        <v>0</v>
      </c>
      <c r="AC34" s="41">
        <f t="shared" ref="AC34:AI34" si="114">AC35+AC36</f>
        <v>0</v>
      </c>
      <c r="AD34" s="41">
        <f t="shared" si="114"/>
        <v>0</v>
      </c>
      <c r="AE34" s="41">
        <f t="shared" si="114"/>
        <v>0</v>
      </c>
      <c r="AF34" s="41">
        <f t="shared" si="114"/>
        <v>0</v>
      </c>
      <c r="AG34" s="41">
        <f t="shared" si="114"/>
        <v>0</v>
      </c>
      <c r="AH34" s="41">
        <f t="shared" si="114"/>
        <v>0</v>
      </c>
      <c r="AI34" s="41">
        <f t="shared" si="114"/>
        <v>0</v>
      </c>
      <c r="AJ34" s="39">
        <v>0</v>
      </c>
      <c r="AK34" s="42">
        <f t="shared" ref="AK34:AQ34" si="115">AK35+AK36</f>
        <v>0</v>
      </c>
      <c r="AL34" s="42">
        <f t="shared" si="115"/>
        <v>0</v>
      </c>
      <c r="AM34" s="42">
        <f t="shared" si="115"/>
        <v>0</v>
      </c>
      <c r="AN34" s="42">
        <f t="shared" si="115"/>
        <v>0</v>
      </c>
      <c r="AO34" s="42">
        <f t="shared" si="115"/>
        <v>0</v>
      </c>
      <c r="AP34" s="42">
        <f t="shared" si="115"/>
        <v>0</v>
      </c>
      <c r="AQ34" s="43">
        <f t="shared" si="115"/>
        <v>0</v>
      </c>
      <c r="AR34" s="39" t="s">
        <v>97</v>
      </c>
      <c r="AS34" s="41">
        <f t="shared" ref="AS34:AY34" si="116">AS35+AS36</f>
        <v>0</v>
      </c>
      <c r="AT34" s="41">
        <f t="shared" si="116"/>
        <v>0</v>
      </c>
      <c r="AU34" s="41">
        <f t="shared" si="116"/>
        <v>0</v>
      </c>
      <c r="AV34" s="41">
        <f t="shared" si="116"/>
        <v>0</v>
      </c>
      <c r="AW34" s="41">
        <f t="shared" si="116"/>
        <v>0</v>
      </c>
      <c r="AX34" s="41">
        <f t="shared" si="116"/>
        <v>0</v>
      </c>
      <c r="AY34" s="41">
        <f t="shared" si="116"/>
        <v>0</v>
      </c>
      <c r="AZ34" s="39">
        <v>0</v>
      </c>
      <c r="BA34" s="42">
        <f t="shared" ref="BA34:BG34" si="117">BA35+BA36</f>
        <v>0</v>
      </c>
      <c r="BB34" s="42">
        <f t="shared" si="117"/>
        <v>0</v>
      </c>
      <c r="BC34" s="42">
        <f t="shared" si="117"/>
        <v>0</v>
      </c>
      <c r="BD34" s="42">
        <f t="shared" si="117"/>
        <v>0</v>
      </c>
      <c r="BE34" s="42">
        <f t="shared" si="117"/>
        <v>0</v>
      </c>
      <c r="BF34" s="42">
        <f t="shared" si="117"/>
        <v>0</v>
      </c>
      <c r="BG34" s="42">
        <f t="shared" si="117"/>
        <v>0</v>
      </c>
      <c r="BH34" s="39" t="s">
        <v>97</v>
      </c>
      <c r="BI34" s="41">
        <f t="shared" ref="BI34:BO34" si="118">BI35+BI36</f>
        <v>0</v>
      </c>
      <c r="BJ34" s="41">
        <f t="shared" si="118"/>
        <v>0</v>
      </c>
      <c r="BK34" s="41">
        <f t="shared" si="118"/>
        <v>0</v>
      </c>
      <c r="BL34" s="41">
        <f t="shared" si="118"/>
        <v>0</v>
      </c>
      <c r="BM34" s="41">
        <f t="shared" si="118"/>
        <v>0</v>
      </c>
      <c r="BN34" s="41">
        <f t="shared" si="118"/>
        <v>0</v>
      </c>
      <c r="BO34" s="41">
        <f t="shared" si="118"/>
        <v>0</v>
      </c>
      <c r="BP34" s="44">
        <v>0</v>
      </c>
      <c r="BQ34" s="42">
        <f t="shared" ref="BQ34:BW34" si="119">BQ35+BQ36</f>
        <v>0</v>
      </c>
      <c r="BR34" s="42">
        <f t="shared" si="119"/>
        <v>0</v>
      </c>
      <c r="BS34" s="42">
        <f t="shared" si="119"/>
        <v>0</v>
      </c>
      <c r="BT34" s="42">
        <f t="shared" si="119"/>
        <v>0</v>
      </c>
      <c r="BU34" s="42">
        <f t="shared" si="119"/>
        <v>0</v>
      </c>
      <c r="BV34" s="42">
        <f t="shared" si="119"/>
        <v>0</v>
      </c>
      <c r="BW34" s="42">
        <f t="shared" si="119"/>
        <v>0</v>
      </c>
      <c r="BX34" s="39">
        <v>0</v>
      </c>
      <c r="BY34" s="41">
        <f t="shared" ref="BY34:CE34" si="120">BY35+BY36</f>
        <v>0</v>
      </c>
      <c r="BZ34" s="41">
        <f t="shared" si="120"/>
        <v>0</v>
      </c>
      <c r="CA34" s="41">
        <f t="shared" si="120"/>
        <v>0</v>
      </c>
      <c r="CB34" s="41">
        <f t="shared" si="120"/>
        <v>0</v>
      </c>
      <c r="CC34" s="41">
        <f t="shared" si="120"/>
        <v>0</v>
      </c>
      <c r="CD34" s="41">
        <f t="shared" si="120"/>
        <v>0</v>
      </c>
      <c r="CE34" s="41">
        <f t="shared" si="120"/>
        <v>0</v>
      </c>
      <c r="CF34" s="39">
        <v>0</v>
      </c>
      <c r="CG34" s="42">
        <f t="shared" ref="CG34:CM34" si="121">CG35+CG36</f>
        <v>0</v>
      </c>
      <c r="CH34" s="42">
        <f t="shared" si="121"/>
        <v>0</v>
      </c>
      <c r="CI34" s="42">
        <f t="shared" si="121"/>
        <v>0</v>
      </c>
      <c r="CJ34" s="42">
        <f t="shared" si="121"/>
        <v>0</v>
      </c>
      <c r="CK34" s="42">
        <f t="shared" si="121"/>
        <v>0</v>
      </c>
      <c r="CL34" s="42">
        <f t="shared" si="121"/>
        <v>0</v>
      </c>
      <c r="CM34" s="43">
        <f t="shared" si="121"/>
        <v>0</v>
      </c>
      <c r="CN34" s="39">
        <v>0</v>
      </c>
      <c r="CO34" s="41">
        <f t="shared" ref="CO34:CU34" si="122">CO35+CO36</f>
        <v>0</v>
      </c>
      <c r="CP34" s="41">
        <f t="shared" si="122"/>
        <v>0</v>
      </c>
      <c r="CQ34" s="41">
        <f t="shared" si="122"/>
        <v>0</v>
      </c>
      <c r="CR34" s="41">
        <f t="shared" si="122"/>
        <v>0</v>
      </c>
      <c r="CS34" s="41">
        <f t="shared" si="122"/>
        <v>0</v>
      </c>
      <c r="CT34" s="41">
        <f t="shared" si="122"/>
        <v>0</v>
      </c>
      <c r="CU34" s="41">
        <f t="shared" si="122"/>
        <v>0</v>
      </c>
      <c r="CV34" s="45" t="s">
        <v>97</v>
      </c>
    </row>
    <row r="35" spans="1:100" ht="87.75" customHeight="1" x14ac:dyDescent="0.25">
      <c r="A35" s="36" t="s">
        <v>28</v>
      </c>
      <c r="B35" s="37" t="s">
        <v>58</v>
      </c>
      <c r="C35" s="46" t="s">
        <v>98</v>
      </c>
      <c r="D35" s="45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45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45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39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45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57">
        <v>0</v>
      </c>
      <c r="AR35" s="39" t="s">
        <v>97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45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39" t="s">
        <v>97</v>
      </c>
      <c r="BI35" s="41">
        <v>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4">
        <v>0</v>
      </c>
      <c r="BQ35" s="42">
        <v>0</v>
      </c>
      <c r="BR35" s="42">
        <v>0</v>
      </c>
      <c r="BS35" s="42">
        <v>0</v>
      </c>
      <c r="BT35" s="42">
        <v>0</v>
      </c>
      <c r="BU35" s="42">
        <v>0</v>
      </c>
      <c r="BV35" s="42">
        <v>0</v>
      </c>
      <c r="BW35" s="42">
        <v>0</v>
      </c>
      <c r="BX35" s="39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5">
        <v>0</v>
      </c>
      <c r="CG35" s="49">
        <v>0</v>
      </c>
      <c r="CH35" s="49">
        <v>0</v>
      </c>
      <c r="CI35" s="49">
        <v>0</v>
      </c>
      <c r="CJ35" s="49">
        <v>0</v>
      </c>
      <c r="CK35" s="49">
        <v>0</v>
      </c>
      <c r="CL35" s="49">
        <v>0</v>
      </c>
      <c r="CM35" s="50">
        <v>0</v>
      </c>
      <c r="CN35" s="39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45" t="s">
        <v>97</v>
      </c>
    </row>
    <row r="36" spans="1:100" ht="60" customHeight="1" x14ac:dyDescent="0.25">
      <c r="A36" s="36" t="s">
        <v>56</v>
      </c>
      <c r="B36" s="37" t="s">
        <v>59</v>
      </c>
      <c r="C36" s="46" t="s">
        <v>98</v>
      </c>
      <c r="D36" s="45">
        <v>0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45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45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39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45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49">
        <v>0</v>
      </c>
      <c r="AQ36" s="57">
        <v>0</v>
      </c>
      <c r="AR36" s="39" t="s">
        <v>97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45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39" t="s">
        <v>97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4">
        <v>0</v>
      </c>
      <c r="BQ36" s="42">
        <v>0</v>
      </c>
      <c r="BR36" s="42">
        <v>0</v>
      </c>
      <c r="BS36" s="42">
        <v>0</v>
      </c>
      <c r="BT36" s="42">
        <v>0</v>
      </c>
      <c r="BU36" s="42">
        <v>0</v>
      </c>
      <c r="BV36" s="42">
        <v>0</v>
      </c>
      <c r="BW36" s="42">
        <v>0</v>
      </c>
      <c r="BX36" s="39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41">
        <v>0</v>
      </c>
      <c r="CF36" s="45">
        <v>0</v>
      </c>
      <c r="CG36" s="49">
        <v>0</v>
      </c>
      <c r="CH36" s="49">
        <v>0</v>
      </c>
      <c r="CI36" s="49">
        <v>0</v>
      </c>
      <c r="CJ36" s="49">
        <v>0</v>
      </c>
      <c r="CK36" s="49">
        <v>0</v>
      </c>
      <c r="CL36" s="49">
        <v>0</v>
      </c>
      <c r="CM36" s="50">
        <v>0</v>
      </c>
      <c r="CN36" s="39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45" t="s">
        <v>97</v>
      </c>
    </row>
    <row r="37" spans="1:100" ht="76.5" customHeight="1" x14ac:dyDescent="0.25">
      <c r="A37" s="36" t="s">
        <v>3</v>
      </c>
      <c r="B37" s="37" t="s">
        <v>60</v>
      </c>
      <c r="C37" s="55" t="s">
        <v>98</v>
      </c>
      <c r="D37" s="62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62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62">
        <v>0</v>
      </c>
      <c r="U37" s="42">
        <f t="shared" ref="U37:AA37" si="123">U38+U39</f>
        <v>0</v>
      </c>
      <c r="V37" s="42">
        <f t="shared" si="123"/>
        <v>0</v>
      </c>
      <c r="W37" s="42">
        <f t="shared" si="123"/>
        <v>0</v>
      </c>
      <c r="X37" s="42">
        <f t="shared" si="123"/>
        <v>0</v>
      </c>
      <c r="Y37" s="42">
        <f t="shared" si="123"/>
        <v>0</v>
      </c>
      <c r="Z37" s="42">
        <f t="shared" si="123"/>
        <v>0</v>
      </c>
      <c r="AA37" s="42">
        <f t="shared" si="123"/>
        <v>0</v>
      </c>
      <c r="AB37" s="39">
        <v>0</v>
      </c>
      <c r="AC37" s="41">
        <f t="shared" ref="AC37:AI37" si="124">AC38+AC39</f>
        <v>0</v>
      </c>
      <c r="AD37" s="41">
        <f t="shared" si="124"/>
        <v>0</v>
      </c>
      <c r="AE37" s="41">
        <f t="shared" si="124"/>
        <v>0</v>
      </c>
      <c r="AF37" s="41">
        <f t="shared" si="124"/>
        <v>0</v>
      </c>
      <c r="AG37" s="41">
        <f t="shared" si="124"/>
        <v>0</v>
      </c>
      <c r="AH37" s="41">
        <f t="shared" si="124"/>
        <v>0</v>
      </c>
      <c r="AI37" s="41">
        <f t="shared" si="124"/>
        <v>0</v>
      </c>
      <c r="AJ37" s="62">
        <v>0</v>
      </c>
      <c r="AK37" s="42">
        <f t="shared" ref="AK37:AP37" si="125">AK38+AK39</f>
        <v>0</v>
      </c>
      <c r="AL37" s="42">
        <f t="shared" si="125"/>
        <v>0</v>
      </c>
      <c r="AM37" s="42">
        <f t="shared" si="125"/>
        <v>0</v>
      </c>
      <c r="AN37" s="42">
        <f t="shared" si="125"/>
        <v>0</v>
      </c>
      <c r="AO37" s="42">
        <f t="shared" si="125"/>
        <v>0</v>
      </c>
      <c r="AP37" s="42">
        <f t="shared" si="125"/>
        <v>0</v>
      </c>
      <c r="AQ37" s="43">
        <v>0</v>
      </c>
      <c r="AR37" s="39" t="s">
        <v>97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62">
        <v>0</v>
      </c>
      <c r="BA37" s="42">
        <f t="shared" ref="BA37:BG37" si="126">BA38+BA39</f>
        <v>0</v>
      </c>
      <c r="BB37" s="42">
        <f t="shared" si="126"/>
        <v>0</v>
      </c>
      <c r="BC37" s="42">
        <f t="shared" si="126"/>
        <v>0</v>
      </c>
      <c r="BD37" s="42">
        <f t="shared" si="126"/>
        <v>0</v>
      </c>
      <c r="BE37" s="42">
        <f t="shared" si="126"/>
        <v>0</v>
      </c>
      <c r="BF37" s="42">
        <f t="shared" si="126"/>
        <v>0</v>
      </c>
      <c r="BG37" s="42">
        <f t="shared" si="126"/>
        <v>0</v>
      </c>
      <c r="BH37" s="39" t="s">
        <v>97</v>
      </c>
      <c r="BI37" s="41">
        <f t="shared" ref="BI37:BO37" si="127">BI38+BI39</f>
        <v>0</v>
      </c>
      <c r="BJ37" s="41">
        <f t="shared" si="127"/>
        <v>0</v>
      </c>
      <c r="BK37" s="41">
        <f t="shared" si="127"/>
        <v>0</v>
      </c>
      <c r="BL37" s="41">
        <f t="shared" si="127"/>
        <v>0</v>
      </c>
      <c r="BM37" s="41">
        <f t="shared" si="127"/>
        <v>0</v>
      </c>
      <c r="BN37" s="41">
        <f t="shared" si="127"/>
        <v>0</v>
      </c>
      <c r="BO37" s="41">
        <f t="shared" si="127"/>
        <v>0</v>
      </c>
      <c r="BP37" s="44">
        <v>0</v>
      </c>
      <c r="BQ37" s="42">
        <f t="shared" ref="BQ37:BW37" si="128">BQ38+BQ39</f>
        <v>0</v>
      </c>
      <c r="BR37" s="42">
        <f t="shared" si="128"/>
        <v>0</v>
      </c>
      <c r="BS37" s="42">
        <f t="shared" si="128"/>
        <v>0</v>
      </c>
      <c r="BT37" s="42">
        <f t="shared" si="128"/>
        <v>0</v>
      </c>
      <c r="BU37" s="42">
        <f t="shared" si="128"/>
        <v>0</v>
      </c>
      <c r="BV37" s="42">
        <f t="shared" si="128"/>
        <v>0</v>
      </c>
      <c r="BW37" s="42">
        <f t="shared" si="128"/>
        <v>0</v>
      </c>
      <c r="BX37" s="39">
        <v>0</v>
      </c>
      <c r="BY37" s="41">
        <f t="shared" ref="BY37:CE37" si="129">BY38+BY39</f>
        <v>0</v>
      </c>
      <c r="BZ37" s="41">
        <f t="shared" si="129"/>
        <v>0</v>
      </c>
      <c r="CA37" s="41">
        <f t="shared" si="129"/>
        <v>0</v>
      </c>
      <c r="CB37" s="41">
        <f t="shared" si="129"/>
        <v>0</v>
      </c>
      <c r="CC37" s="41">
        <f t="shared" si="129"/>
        <v>0</v>
      </c>
      <c r="CD37" s="41">
        <f t="shared" si="129"/>
        <v>0</v>
      </c>
      <c r="CE37" s="41">
        <f t="shared" si="129"/>
        <v>0</v>
      </c>
      <c r="CF37" s="62">
        <v>0</v>
      </c>
      <c r="CG37" s="42">
        <f t="shared" ref="CG37:CM37" si="130">CG38+CG39</f>
        <v>0</v>
      </c>
      <c r="CH37" s="42">
        <f t="shared" si="130"/>
        <v>0</v>
      </c>
      <c r="CI37" s="42">
        <f t="shared" si="130"/>
        <v>0</v>
      </c>
      <c r="CJ37" s="42">
        <f t="shared" si="130"/>
        <v>0</v>
      </c>
      <c r="CK37" s="42">
        <f t="shared" si="130"/>
        <v>0</v>
      </c>
      <c r="CL37" s="42">
        <f t="shared" si="130"/>
        <v>0</v>
      </c>
      <c r="CM37" s="43">
        <f t="shared" si="130"/>
        <v>0</v>
      </c>
      <c r="CN37" s="39">
        <v>0</v>
      </c>
      <c r="CO37" s="41">
        <f t="shared" ref="CO37:CU37" si="131">CO38+CO39</f>
        <v>0</v>
      </c>
      <c r="CP37" s="41">
        <f t="shared" si="131"/>
        <v>0</v>
      </c>
      <c r="CQ37" s="41">
        <f t="shared" si="131"/>
        <v>0</v>
      </c>
      <c r="CR37" s="41">
        <f t="shared" si="131"/>
        <v>0</v>
      </c>
      <c r="CS37" s="41">
        <f t="shared" si="131"/>
        <v>0</v>
      </c>
      <c r="CT37" s="41">
        <f t="shared" si="131"/>
        <v>0</v>
      </c>
      <c r="CU37" s="41">
        <f t="shared" si="131"/>
        <v>0</v>
      </c>
      <c r="CV37" s="45" t="s">
        <v>97</v>
      </c>
    </row>
    <row r="38" spans="1:100" ht="45.75" customHeight="1" x14ac:dyDescent="0.25">
      <c r="A38" s="36" t="s">
        <v>14</v>
      </c>
      <c r="B38" s="37" t="s">
        <v>60</v>
      </c>
      <c r="C38" s="46" t="s">
        <v>98</v>
      </c>
      <c r="D38" s="39">
        <v>0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39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39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3">
        <v>0</v>
      </c>
      <c r="AR38" s="39" t="s">
        <v>97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39" t="s">
        <v>97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63">
        <v>0</v>
      </c>
      <c r="BQ38" s="42">
        <v>0</v>
      </c>
      <c r="BR38" s="42">
        <v>0</v>
      </c>
      <c r="BS38" s="42">
        <v>0</v>
      </c>
      <c r="BT38" s="42">
        <v>0</v>
      </c>
      <c r="BU38" s="42">
        <v>0</v>
      </c>
      <c r="BV38" s="42">
        <v>0</v>
      </c>
      <c r="BW38" s="42">
        <v>0</v>
      </c>
      <c r="BX38" s="39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39">
        <v>0</v>
      </c>
      <c r="CG38" s="49">
        <v>0</v>
      </c>
      <c r="CH38" s="49">
        <v>0</v>
      </c>
      <c r="CI38" s="49">
        <v>0</v>
      </c>
      <c r="CJ38" s="49">
        <v>0</v>
      </c>
      <c r="CK38" s="49">
        <v>0</v>
      </c>
      <c r="CL38" s="49">
        <v>0</v>
      </c>
      <c r="CM38" s="50">
        <v>0</v>
      </c>
      <c r="CN38" s="39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45" t="s">
        <v>97</v>
      </c>
    </row>
    <row r="39" spans="1:100" ht="81.75" customHeight="1" x14ac:dyDescent="0.25">
      <c r="A39" s="36" t="s">
        <v>15</v>
      </c>
      <c r="B39" s="37" t="s">
        <v>61</v>
      </c>
      <c r="C39" s="46" t="s">
        <v>98</v>
      </c>
      <c r="D39" s="45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45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45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39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45">
        <v>0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49">
        <v>0</v>
      </c>
      <c r="AQ39" s="57">
        <v>0</v>
      </c>
      <c r="AR39" s="39" t="s">
        <v>97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45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39" t="s">
        <v>97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63">
        <v>0</v>
      </c>
      <c r="BQ39" s="42">
        <v>0</v>
      </c>
      <c r="BR39" s="42">
        <v>0</v>
      </c>
      <c r="BS39" s="42">
        <v>0</v>
      </c>
      <c r="BT39" s="42">
        <v>0</v>
      </c>
      <c r="BU39" s="42">
        <v>0</v>
      </c>
      <c r="BV39" s="42">
        <v>0</v>
      </c>
      <c r="BW39" s="42">
        <v>0</v>
      </c>
      <c r="BX39" s="39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5">
        <v>0</v>
      </c>
      <c r="CG39" s="49">
        <v>0</v>
      </c>
      <c r="CH39" s="49">
        <v>0</v>
      </c>
      <c r="CI39" s="49">
        <v>0</v>
      </c>
      <c r="CJ39" s="49">
        <v>0</v>
      </c>
      <c r="CK39" s="49">
        <v>0</v>
      </c>
      <c r="CL39" s="49">
        <v>0</v>
      </c>
      <c r="CM39" s="50">
        <v>0</v>
      </c>
      <c r="CN39" s="39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45" t="s">
        <v>97</v>
      </c>
    </row>
    <row r="40" spans="1:100" ht="90" customHeight="1" x14ac:dyDescent="0.25">
      <c r="A40" s="36" t="s">
        <v>15</v>
      </c>
      <c r="B40" s="37" t="s">
        <v>62</v>
      </c>
      <c r="C40" s="46" t="s">
        <v>98</v>
      </c>
      <c r="D40" s="45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45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45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39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45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49">
        <v>0</v>
      </c>
      <c r="AQ40" s="57">
        <v>0</v>
      </c>
      <c r="AR40" s="39" t="s">
        <v>97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45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39" t="s">
        <v>97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63">
        <v>0</v>
      </c>
      <c r="BQ40" s="42">
        <v>0</v>
      </c>
      <c r="BR40" s="42">
        <v>0</v>
      </c>
      <c r="BS40" s="42">
        <v>0</v>
      </c>
      <c r="BT40" s="42">
        <v>0</v>
      </c>
      <c r="BU40" s="42">
        <v>0</v>
      </c>
      <c r="BV40" s="42">
        <v>0</v>
      </c>
      <c r="BW40" s="42">
        <v>0</v>
      </c>
      <c r="BX40" s="39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5">
        <v>0</v>
      </c>
      <c r="CG40" s="49">
        <v>0</v>
      </c>
      <c r="CH40" s="49">
        <v>0</v>
      </c>
      <c r="CI40" s="49">
        <v>0</v>
      </c>
      <c r="CJ40" s="49">
        <v>0</v>
      </c>
      <c r="CK40" s="49">
        <v>0</v>
      </c>
      <c r="CL40" s="49">
        <v>0</v>
      </c>
      <c r="CM40" s="50">
        <v>0</v>
      </c>
      <c r="CN40" s="39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45" t="s">
        <v>97</v>
      </c>
    </row>
    <row r="41" spans="1:100" ht="81" customHeight="1" x14ac:dyDescent="0.25">
      <c r="A41" s="36" t="s">
        <v>15</v>
      </c>
      <c r="B41" s="37" t="s">
        <v>63</v>
      </c>
      <c r="C41" s="46" t="s">
        <v>98</v>
      </c>
      <c r="D41" s="45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45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45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39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45">
        <v>0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49">
        <v>0</v>
      </c>
      <c r="AQ41" s="57">
        <v>0</v>
      </c>
      <c r="AR41" s="39" t="s">
        <v>97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45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39" t="s">
        <v>97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63"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0</v>
      </c>
      <c r="BV41" s="42">
        <v>0</v>
      </c>
      <c r="BW41" s="42">
        <v>0</v>
      </c>
      <c r="BX41" s="39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5">
        <v>0</v>
      </c>
      <c r="CG41" s="49">
        <v>0</v>
      </c>
      <c r="CH41" s="49">
        <v>0</v>
      </c>
      <c r="CI41" s="49">
        <v>0</v>
      </c>
      <c r="CJ41" s="49">
        <v>0</v>
      </c>
      <c r="CK41" s="49">
        <v>0</v>
      </c>
      <c r="CL41" s="49">
        <v>0</v>
      </c>
      <c r="CM41" s="50">
        <v>0</v>
      </c>
      <c r="CN41" s="39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45" t="s">
        <v>97</v>
      </c>
    </row>
    <row r="42" spans="1:100" ht="84.75" customHeight="1" x14ac:dyDescent="0.25">
      <c r="A42" s="36" t="s">
        <v>99</v>
      </c>
      <c r="B42" s="37" t="s">
        <v>61</v>
      </c>
      <c r="C42" s="46" t="s">
        <v>98</v>
      </c>
      <c r="D42" s="45">
        <v>0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45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45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39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45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49">
        <v>0</v>
      </c>
      <c r="AQ42" s="57">
        <v>0</v>
      </c>
      <c r="AR42" s="39" t="s">
        <v>97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45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39" t="s">
        <v>97</v>
      </c>
      <c r="BI42" s="38">
        <v>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63">
        <v>0</v>
      </c>
      <c r="BQ42" s="42">
        <v>0</v>
      </c>
      <c r="BR42" s="42">
        <v>0</v>
      </c>
      <c r="BS42" s="42">
        <v>0</v>
      </c>
      <c r="BT42" s="42">
        <v>0</v>
      </c>
      <c r="BU42" s="42">
        <v>0</v>
      </c>
      <c r="BV42" s="42">
        <v>0</v>
      </c>
      <c r="BW42" s="42">
        <v>0</v>
      </c>
      <c r="BX42" s="39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5">
        <v>0</v>
      </c>
      <c r="CG42" s="49">
        <v>0</v>
      </c>
      <c r="CH42" s="49">
        <v>0</v>
      </c>
      <c r="CI42" s="49">
        <v>0</v>
      </c>
      <c r="CJ42" s="49">
        <v>0</v>
      </c>
      <c r="CK42" s="49">
        <v>0</v>
      </c>
      <c r="CL42" s="49">
        <v>0</v>
      </c>
      <c r="CM42" s="50">
        <v>0</v>
      </c>
      <c r="CN42" s="39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45" t="s">
        <v>97</v>
      </c>
    </row>
    <row r="43" spans="1:100" ht="93.75" customHeight="1" x14ac:dyDescent="0.25">
      <c r="A43" s="36" t="s">
        <v>99</v>
      </c>
      <c r="B43" s="37" t="s">
        <v>62</v>
      </c>
      <c r="C43" s="46" t="s">
        <v>98</v>
      </c>
      <c r="D43" s="45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45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45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39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45">
        <v>0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49">
        <v>0</v>
      </c>
      <c r="AQ43" s="57">
        <v>0</v>
      </c>
      <c r="AR43" s="39" t="s">
        <v>97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45">
        <v>0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>
        <v>0</v>
      </c>
      <c r="BG43" s="49">
        <v>0</v>
      </c>
      <c r="BH43" s="39" t="s">
        <v>97</v>
      </c>
      <c r="BI43" s="38">
        <v>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63">
        <v>0</v>
      </c>
      <c r="BQ43" s="42">
        <v>0</v>
      </c>
      <c r="BR43" s="42">
        <v>0</v>
      </c>
      <c r="BS43" s="42">
        <v>0</v>
      </c>
      <c r="BT43" s="42">
        <v>0</v>
      </c>
      <c r="BU43" s="42">
        <v>0</v>
      </c>
      <c r="BV43" s="42">
        <v>0</v>
      </c>
      <c r="BW43" s="42">
        <v>0</v>
      </c>
      <c r="BX43" s="39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5">
        <v>0</v>
      </c>
      <c r="CG43" s="49">
        <v>0</v>
      </c>
      <c r="CH43" s="49">
        <v>0</v>
      </c>
      <c r="CI43" s="49">
        <v>0</v>
      </c>
      <c r="CJ43" s="49">
        <v>0</v>
      </c>
      <c r="CK43" s="49">
        <v>0</v>
      </c>
      <c r="CL43" s="49">
        <v>0</v>
      </c>
      <c r="CM43" s="50">
        <v>0</v>
      </c>
      <c r="CN43" s="39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45" t="s">
        <v>97</v>
      </c>
    </row>
    <row r="44" spans="1:100" ht="93.75" customHeight="1" x14ac:dyDescent="0.25">
      <c r="A44" s="36" t="s">
        <v>99</v>
      </c>
      <c r="B44" s="37" t="s">
        <v>63</v>
      </c>
      <c r="C44" s="46" t="s">
        <v>98</v>
      </c>
      <c r="D44" s="45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45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45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39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45">
        <v>0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49">
        <v>0</v>
      </c>
      <c r="AQ44" s="57">
        <v>0</v>
      </c>
      <c r="AR44" s="39" t="s">
        <v>97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45">
        <v>0</v>
      </c>
      <c r="BA44" s="49">
        <v>0</v>
      </c>
      <c r="BB44" s="49">
        <v>0</v>
      </c>
      <c r="BC44" s="49">
        <v>0</v>
      </c>
      <c r="BD44" s="49">
        <v>0</v>
      </c>
      <c r="BE44" s="49">
        <v>0</v>
      </c>
      <c r="BF44" s="49">
        <v>0</v>
      </c>
      <c r="BG44" s="49">
        <v>0</v>
      </c>
      <c r="BH44" s="39" t="s">
        <v>97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63">
        <v>0</v>
      </c>
      <c r="BQ44" s="42">
        <v>0</v>
      </c>
      <c r="BR44" s="42">
        <v>0</v>
      </c>
      <c r="BS44" s="42">
        <v>0</v>
      </c>
      <c r="BT44" s="42">
        <v>0</v>
      </c>
      <c r="BU44" s="42">
        <v>0</v>
      </c>
      <c r="BV44" s="42">
        <v>0</v>
      </c>
      <c r="BW44" s="42">
        <v>0</v>
      </c>
      <c r="BX44" s="39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5">
        <v>0</v>
      </c>
      <c r="CG44" s="49">
        <v>0</v>
      </c>
      <c r="CH44" s="49">
        <v>0</v>
      </c>
      <c r="CI44" s="49">
        <v>0</v>
      </c>
      <c r="CJ44" s="49">
        <v>0</v>
      </c>
      <c r="CK44" s="49">
        <v>0</v>
      </c>
      <c r="CL44" s="49">
        <v>0</v>
      </c>
      <c r="CM44" s="50">
        <v>0</v>
      </c>
      <c r="CN44" s="39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45" t="s">
        <v>97</v>
      </c>
    </row>
    <row r="45" spans="1:100" ht="93.75" customHeight="1" x14ac:dyDescent="0.25">
      <c r="A45" s="36" t="s">
        <v>100</v>
      </c>
      <c r="B45" s="37" t="s">
        <v>61</v>
      </c>
      <c r="C45" s="46" t="s">
        <v>98</v>
      </c>
      <c r="D45" s="45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45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45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39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45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57">
        <v>0</v>
      </c>
      <c r="AR45" s="39" t="s">
        <v>97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45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39" t="s">
        <v>97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63">
        <v>0</v>
      </c>
      <c r="BQ45" s="42">
        <v>0</v>
      </c>
      <c r="BR45" s="42">
        <v>0</v>
      </c>
      <c r="BS45" s="42">
        <v>0</v>
      </c>
      <c r="BT45" s="42">
        <v>0</v>
      </c>
      <c r="BU45" s="42">
        <v>0</v>
      </c>
      <c r="BV45" s="42">
        <v>0</v>
      </c>
      <c r="BW45" s="42">
        <v>0</v>
      </c>
      <c r="BX45" s="39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5">
        <v>0</v>
      </c>
      <c r="CG45" s="49">
        <v>0</v>
      </c>
      <c r="CH45" s="49">
        <v>0</v>
      </c>
      <c r="CI45" s="49">
        <v>0</v>
      </c>
      <c r="CJ45" s="49">
        <v>0</v>
      </c>
      <c r="CK45" s="49">
        <v>0</v>
      </c>
      <c r="CL45" s="49">
        <v>0</v>
      </c>
      <c r="CM45" s="50">
        <v>0</v>
      </c>
      <c r="CN45" s="39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45" t="s">
        <v>97</v>
      </c>
    </row>
    <row r="46" spans="1:100" ht="93.75" customHeight="1" x14ac:dyDescent="0.25">
      <c r="A46" s="36" t="s">
        <v>100</v>
      </c>
      <c r="B46" s="37" t="s">
        <v>62</v>
      </c>
      <c r="C46" s="46" t="s">
        <v>98</v>
      </c>
      <c r="D46" s="45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45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45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39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45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57">
        <v>0</v>
      </c>
      <c r="AR46" s="39" t="s">
        <v>97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45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39" t="s">
        <v>97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63">
        <v>0</v>
      </c>
      <c r="BQ46" s="42">
        <v>0</v>
      </c>
      <c r="BR46" s="42">
        <v>0</v>
      </c>
      <c r="BS46" s="42">
        <v>0</v>
      </c>
      <c r="BT46" s="42">
        <v>0</v>
      </c>
      <c r="BU46" s="42">
        <v>0</v>
      </c>
      <c r="BV46" s="42">
        <v>0</v>
      </c>
      <c r="BW46" s="42">
        <v>0</v>
      </c>
      <c r="BX46" s="39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5">
        <v>0</v>
      </c>
      <c r="CG46" s="49">
        <v>0</v>
      </c>
      <c r="CH46" s="49">
        <v>0</v>
      </c>
      <c r="CI46" s="49">
        <v>0</v>
      </c>
      <c r="CJ46" s="49">
        <v>0</v>
      </c>
      <c r="CK46" s="49">
        <v>0</v>
      </c>
      <c r="CL46" s="49">
        <v>0</v>
      </c>
      <c r="CM46" s="50">
        <v>0</v>
      </c>
      <c r="CN46" s="39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45" t="s">
        <v>97</v>
      </c>
    </row>
    <row r="47" spans="1:100" ht="93.75" customHeight="1" x14ac:dyDescent="0.25">
      <c r="A47" s="36" t="s">
        <v>100</v>
      </c>
      <c r="B47" s="37" t="s">
        <v>63</v>
      </c>
      <c r="C47" s="46" t="s">
        <v>98</v>
      </c>
      <c r="D47" s="45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45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45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39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45">
        <v>0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49">
        <v>0</v>
      </c>
      <c r="AQ47" s="57">
        <v>0</v>
      </c>
      <c r="AR47" s="39" t="s">
        <v>97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45">
        <v>0</v>
      </c>
      <c r="BA47" s="49">
        <v>0</v>
      </c>
      <c r="BB47" s="49">
        <v>0</v>
      </c>
      <c r="BC47" s="49">
        <v>0</v>
      </c>
      <c r="BD47" s="49">
        <v>0</v>
      </c>
      <c r="BE47" s="49">
        <v>0</v>
      </c>
      <c r="BF47" s="49">
        <v>0</v>
      </c>
      <c r="BG47" s="49">
        <v>0</v>
      </c>
      <c r="BH47" s="39" t="s">
        <v>97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63">
        <v>0</v>
      </c>
      <c r="BQ47" s="42">
        <v>0</v>
      </c>
      <c r="BR47" s="42">
        <v>0</v>
      </c>
      <c r="BS47" s="42">
        <v>0</v>
      </c>
      <c r="BT47" s="42">
        <v>0</v>
      </c>
      <c r="BU47" s="42">
        <v>0</v>
      </c>
      <c r="BV47" s="42">
        <v>0</v>
      </c>
      <c r="BW47" s="42">
        <v>0</v>
      </c>
      <c r="BX47" s="39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5">
        <v>0</v>
      </c>
      <c r="CG47" s="49">
        <v>0</v>
      </c>
      <c r="CH47" s="49">
        <v>0</v>
      </c>
      <c r="CI47" s="49">
        <v>0</v>
      </c>
      <c r="CJ47" s="49">
        <v>0</v>
      </c>
      <c r="CK47" s="49">
        <v>0</v>
      </c>
      <c r="CL47" s="49">
        <v>0</v>
      </c>
      <c r="CM47" s="50">
        <v>0</v>
      </c>
      <c r="CN47" s="39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45" t="s">
        <v>97</v>
      </c>
    </row>
    <row r="48" spans="1:100" ht="93.75" customHeight="1" x14ac:dyDescent="0.25">
      <c r="A48" s="36" t="s">
        <v>101</v>
      </c>
      <c r="B48" s="37" t="s">
        <v>61</v>
      </c>
      <c r="C48" s="46" t="s">
        <v>98</v>
      </c>
      <c r="D48" s="45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45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45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39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45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57">
        <v>0</v>
      </c>
      <c r="AR48" s="39" t="s">
        <v>97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45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39" t="s">
        <v>97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63">
        <v>0</v>
      </c>
      <c r="BQ48" s="42">
        <v>0</v>
      </c>
      <c r="BR48" s="42">
        <v>0</v>
      </c>
      <c r="BS48" s="42">
        <v>0</v>
      </c>
      <c r="BT48" s="42">
        <v>0</v>
      </c>
      <c r="BU48" s="42">
        <v>0</v>
      </c>
      <c r="BV48" s="42">
        <v>0</v>
      </c>
      <c r="BW48" s="42">
        <v>0</v>
      </c>
      <c r="BX48" s="39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5">
        <v>0</v>
      </c>
      <c r="CG48" s="49">
        <v>0</v>
      </c>
      <c r="CH48" s="49">
        <v>0</v>
      </c>
      <c r="CI48" s="49">
        <v>0</v>
      </c>
      <c r="CJ48" s="49">
        <v>0</v>
      </c>
      <c r="CK48" s="49">
        <v>0</v>
      </c>
      <c r="CL48" s="49">
        <v>0</v>
      </c>
      <c r="CM48" s="50">
        <v>0</v>
      </c>
      <c r="CN48" s="39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45" t="s">
        <v>97</v>
      </c>
    </row>
    <row r="49" spans="1:100" ht="93.75" customHeight="1" x14ac:dyDescent="0.25">
      <c r="A49" s="36" t="s">
        <v>101</v>
      </c>
      <c r="B49" s="37" t="s">
        <v>62</v>
      </c>
      <c r="C49" s="46" t="s">
        <v>98</v>
      </c>
      <c r="D49" s="45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45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45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39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45">
        <v>0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49">
        <v>0</v>
      </c>
      <c r="AQ49" s="57">
        <v>0</v>
      </c>
      <c r="AR49" s="39" t="s">
        <v>97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45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39" t="s">
        <v>97</v>
      </c>
      <c r="BI49" s="38">
        <v>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63">
        <v>0</v>
      </c>
      <c r="BQ49" s="42">
        <v>0</v>
      </c>
      <c r="BR49" s="42">
        <v>0</v>
      </c>
      <c r="BS49" s="42">
        <v>0</v>
      </c>
      <c r="BT49" s="42">
        <v>0</v>
      </c>
      <c r="BU49" s="42">
        <v>0</v>
      </c>
      <c r="BV49" s="42">
        <v>0</v>
      </c>
      <c r="BW49" s="42">
        <v>0</v>
      </c>
      <c r="BX49" s="39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5">
        <v>0</v>
      </c>
      <c r="CG49" s="49">
        <v>0</v>
      </c>
      <c r="CH49" s="49">
        <v>0</v>
      </c>
      <c r="CI49" s="49">
        <v>0</v>
      </c>
      <c r="CJ49" s="49">
        <v>0</v>
      </c>
      <c r="CK49" s="49">
        <v>0</v>
      </c>
      <c r="CL49" s="49">
        <v>0</v>
      </c>
      <c r="CM49" s="50">
        <v>0</v>
      </c>
      <c r="CN49" s="39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45" t="s">
        <v>97</v>
      </c>
    </row>
    <row r="50" spans="1:100" ht="93.75" customHeight="1" x14ac:dyDescent="0.25">
      <c r="A50" s="36" t="s">
        <v>101</v>
      </c>
      <c r="B50" s="37" t="s">
        <v>63</v>
      </c>
      <c r="C50" s="46" t="s">
        <v>98</v>
      </c>
      <c r="D50" s="45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45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45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39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45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49">
        <v>0</v>
      </c>
      <c r="AQ50" s="57">
        <v>0</v>
      </c>
      <c r="AR50" s="39" t="s">
        <v>97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45">
        <v>0</v>
      </c>
      <c r="BA50" s="49">
        <v>0</v>
      </c>
      <c r="BB50" s="49">
        <v>0</v>
      </c>
      <c r="BC50" s="49">
        <v>0</v>
      </c>
      <c r="BD50" s="49">
        <v>0</v>
      </c>
      <c r="BE50" s="49">
        <v>0</v>
      </c>
      <c r="BF50" s="49">
        <v>0</v>
      </c>
      <c r="BG50" s="49">
        <v>0</v>
      </c>
      <c r="BH50" s="39" t="s">
        <v>97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63">
        <v>0</v>
      </c>
      <c r="BQ50" s="42">
        <v>0</v>
      </c>
      <c r="BR50" s="42">
        <v>0</v>
      </c>
      <c r="BS50" s="42">
        <v>0</v>
      </c>
      <c r="BT50" s="42">
        <v>0</v>
      </c>
      <c r="BU50" s="42">
        <v>0</v>
      </c>
      <c r="BV50" s="42">
        <v>0</v>
      </c>
      <c r="BW50" s="42">
        <v>0</v>
      </c>
      <c r="BX50" s="39">
        <v>0</v>
      </c>
      <c r="BY50" s="41">
        <v>3</v>
      </c>
      <c r="BZ50" s="41">
        <v>4</v>
      </c>
      <c r="CA50" s="41">
        <v>5</v>
      </c>
      <c r="CB50" s="41">
        <v>6</v>
      </c>
      <c r="CC50" s="41">
        <v>7</v>
      </c>
      <c r="CD50" s="41">
        <v>8</v>
      </c>
      <c r="CE50" s="41">
        <v>9</v>
      </c>
      <c r="CF50" s="45">
        <v>0</v>
      </c>
      <c r="CG50" s="49">
        <v>0</v>
      </c>
      <c r="CH50" s="49">
        <v>0</v>
      </c>
      <c r="CI50" s="49">
        <v>0</v>
      </c>
      <c r="CJ50" s="49">
        <v>0</v>
      </c>
      <c r="CK50" s="49">
        <v>0</v>
      </c>
      <c r="CL50" s="49">
        <v>0</v>
      </c>
      <c r="CM50" s="50">
        <v>0</v>
      </c>
      <c r="CN50" s="39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45" t="s">
        <v>97</v>
      </c>
    </row>
    <row r="51" spans="1:100" ht="93.75" customHeight="1" x14ac:dyDescent="0.25">
      <c r="A51" s="36" t="s">
        <v>4</v>
      </c>
      <c r="B51" s="37" t="s">
        <v>64</v>
      </c>
      <c r="C51" s="46" t="s">
        <v>98</v>
      </c>
      <c r="D51" s="40">
        <v>3</v>
      </c>
      <c r="E51" s="40">
        <v>10</v>
      </c>
      <c r="F51" s="40">
        <v>0</v>
      </c>
      <c r="G51" s="40">
        <v>2</v>
      </c>
      <c r="H51" s="40">
        <v>0</v>
      </c>
      <c r="I51" s="40">
        <v>0</v>
      </c>
      <c r="J51" s="40">
        <v>0</v>
      </c>
      <c r="K51" s="40">
        <v>0</v>
      </c>
      <c r="L51" s="40">
        <f t="shared" ref="L51:S51" si="132">L52+L54</f>
        <v>3</v>
      </c>
      <c r="M51" s="41">
        <f t="shared" si="132"/>
        <v>10</v>
      </c>
      <c r="N51" s="41">
        <f t="shared" si="132"/>
        <v>0</v>
      </c>
      <c r="O51" s="41">
        <f t="shared" si="132"/>
        <v>1.7529999999999999</v>
      </c>
      <c r="P51" s="41">
        <f t="shared" si="132"/>
        <v>0</v>
      </c>
      <c r="Q51" s="41">
        <f t="shared" si="132"/>
        <v>0</v>
      </c>
      <c r="R51" s="41">
        <f t="shared" si="132"/>
        <v>0</v>
      </c>
      <c r="S51" s="41">
        <f t="shared" si="132"/>
        <v>0</v>
      </c>
      <c r="T51" s="39">
        <v>0</v>
      </c>
      <c r="U51" s="42">
        <f t="shared" ref="U51:AA51" si="133">U52+U54</f>
        <v>0</v>
      </c>
      <c r="V51" s="42">
        <f t="shared" si="133"/>
        <v>0</v>
      </c>
      <c r="W51" s="42">
        <f t="shared" si="133"/>
        <v>0</v>
      </c>
      <c r="X51" s="42">
        <f t="shared" si="133"/>
        <v>0</v>
      </c>
      <c r="Y51" s="42">
        <f t="shared" si="133"/>
        <v>0</v>
      </c>
      <c r="Z51" s="42">
        <f t="shared" si="133"/>
        <v>0</v>
      </c>
      <c r="AA51" s="42">
        <f t="shared" si="133"/>
        <v>0</v>
      </c>
      <c r="AB51" s="39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39">
        <v>0</v>
      </c>
      <c r="AK51" s="42">
        <f t="shared" ref="AK51:AQ51" si="134">AK52+AK54</f>
        <v>0</v>
      </c>
      <c r="AL51" s="42">
        <f t="shared" si="134"/>
        <v>0</v>
      </c>
      <c r="AM51" s="42">
        <f t="shared" si="134"/>
        <v>0</v>
      </c>
      <c r="AN51" s="42">
        <f t="shared" si="134"/>
        <v>0</v>
      </c>
      <c r="AO51" s="42">
        <f t="shared" si="134"/>
        <v>0</v>
      </c>
      <c r="AP51" s="42">
        <f t="shared" si="134"/>
        <v>0</v>
      </c>
      <c r="AQ51" s="43">
        <f t="shared" si="134"/>
        <v>0</v>
      </c>
      <c r="AR51" s="39" t="s">
        <v>97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9">
        <v>0</v>
      </c>
      <c r="BA51" s="42">
        <f t="shared" ref="BA51:BG51" si="135">BA52+BA54</f>
        <v>0</v>
      </c>
      <c r="BB51" s="42">
        <f t="shared" si="135"/>
        <v>0</v>
      </c>
      <c r="BC51" s="42">
        <f t="shared" si="135"/>
        <v>0</v>
      </c>
      <c r="BD51" s="42">
        <f t="shared" si="135"/>
        <v>0</v>
      </c>
      <c r="BE51" s="42">
        <f t="shared" si="135"/>
        <v>0</v>
      </c>
      <c r="BF51" s="42">
        <f t="shared" si="135"/>
        <v>0</v>
      </c>
      <c r="BG51" s="42">
        <f t="shared" si="135"/>
        <v>0</v>
      </c>
      <c r="BH51" s="39" t="s">
        <v>97</v>
      </c>
      <c r="BI51" s="41">
        <f t="shared" ref="BI51:BO51" si="136">BI52+BI54</f>
        <v>0</v>
      </c>
      <c r="BJ51" s="41">
        <f t="shared" si="136"/>
        <v>0</v>
      </c>
      <c r="BK51" s="41">
        <f t="shared" si="136"/>
        <v>0</v>
      </c>
      <c r="BL51" s="41">
        <f t="shared" si="136"/>
        <v>0</v>
      </c>
      <c r="BM51" s="41">
        <f t="shared" si="136"/>
        <v>0</v>
      </c>
      <c r="BN51" s="41">
        <f t="shared" si="136"/>
        <v>0</v>
      </c>
      <c r="BO51" s="41">
        <f t="shared" si="136"/>
        <v>0</v>
      </c>
      <c r="BP51" s="63">
        <v>0</v>
      </c>
      <c r="BQ51" s="42">
        <f t="shared" ref="BQ51:BW51" si="137">BQ52+BQ54</f>
        <v>0</v>
      </c>
      <c r="BR51" s="42">
        <f t="shared" si="137"/>
        <v>0</v>
      </c>
      <c r="BS51" s="42">
        <f t="shared" si="137"/>
        <v>0</v>
      </c>
      <c r="BT51" s="42">
        <f t="shared" si="137"/>
        <v>0</v>
      </c>
      <c r="BU51" s="42">
        <f t="shared" si="137"/>
        <v>0</v>
      </c>
      <c r="BV51" s="42">
        <f t="shared" si="137"/>
        <v>0</v>
      </c>
      <c r="BW51" s="42">
        <f t="shared" si="137"/>
        <v>0</v>
      </c>
      <c r="BX51" s="39">
        <v>0</v>
      </c>
      <c r="BY51" s="41">
        <f t="shared" ref="BY51:CE51" si="138">BY52+BY54</f>
        <v>0</v>
      </c>
      <c r="BZ51" s="41">
        <f t="shared" si="138"/>
        <v>0</v>
      </c>
      <c r="CA51" s="41">
        <f t="shared" si="138"/>
        <v>0</v>
      </c>
      <c r="CB51" s="41">
        <f t="shared" si="138"/>
        <v>0</v>
      </c>
      <c r="CC51" s="41">
        <f t="shared" si="138"/>
        <v>0</v>
      </c>
      <c r="CD51" s="41">
        <f t="shared" si="138"/>
        <v>0</v>
      </c>
      <c r="CE51" s="41">
        <f t="shared" si="138"/>
        <v>0</v>
      </c>
      <c r="CF51" s="39">
        <v>0</v>
      </c>
      <c r="CG51" s="42">
        <f t="shared" ref="CG51:CM51" si="139">CG52+CG54</f>
        <v>0</v>
      </c>
      <c r="CH51" s="42">
        <f t="shared" si="139"/>
        <v>0</v>
      </c>
      <c r="CI51" s="42">
        <f t="shared" si="139"/>
        <v>0</v>
      </c>
      <c r="CJ51" s="42">
        <f t="shared" si="139"/>
        <v>0</v>
      </c>
      <c r="CK51" s="42">
        <f t="shared" si="139"/>
        <v>0</v>
      </c>
      <c r="CL51" s="42">
        <f t="shared" si="139"/>
        <v>0</v>
      </c>
      <c r="CM51" s="43">
        <f t="shared" si="139"/>
        <v>0</v>
      </c>
      <c r="CN51" s="39">
        <v>0</v>
      </c>
      <c r="CO51" s="41">
        <f t="shared" ref="CO51:CU51" si="140">CO52+CO54</f>
        <v>0</v>
      </c>
      <c r="CP51" s="41">
        <f t="shared" si="140"/>
        <v>0</v>
      </c>
      <c r="CQ51" s="41">
        <f t="shared" si="140"/>
        <v>0</v>
      </c>
      <c r="CR51" s="41">
        <f t="shared" si="140"/>
        <v>0</v>
      </c>
      <c r="CS51" s="41">
        <f t="shared" si="140"/>
        <v>0</v>
      </c>
      <c r="CT51" s="41">
        <f t="shared" si="140"/>
        <v>0</v>
      </c>
      <c r="CU51" s="41">
        <f t="shared" si="140"/>
        <v>0</v>
      </c>
      <c r="CV51" s="45" t="s">
        <v>97</v>
      </c>
    </row>
    <row r="52" spans="1:100" ht="93.75" customHeight="1" x14ac:dyDescent="0.25">
      <c r="A52" s="36" t="s">
        <v>27</v>
      </c>
      <c r="B52" s="37" t="s">
        <v>65</v>
      </c>
      <c r="C52" s="46" t="s">
        <v>98</v>
      </c>
      <c r="D52" s="40">
        <v>3</v>
      </c>
      <c r="E52" s="40">
        <v>0</v>
      </c>
      <c r="F52" s="40">
        <v>0</v>
      </c>
      <c r="G52" s="40">
        <v>2</v>
      </c>
      <c r="H52" s="40">
        <v>0</v>
      </c>
      <c r="I52" s="40">
        <v>0</v>
      </c>
      <c r="J52" s="40">
        <v>0</v>
      </c>
      <c r="K52" s="40">
        <v>0</v>
      </c>
      <c r="L52" s="40">
        <f t="shared" ref="L52" si="141">SUM(L53:L53)</f>
        <v>3</v>
      </c>
      <c r="M52" s="41">
        <f t="shared" ref="M52:S52" si="142">SUM(M53:M53)</f>
        <v>0</v>
      </c>
      <c r="N52" s="41">
        <f t="shared" si="142"/>
        <v>0</v>
      </c>
      <c r="O52" s="41">
        <f t="shared" si="142"/>
        <v>1.7529999999999999</v>
      </c>
      <c r="P52" s="41">
        <f t="shared" si="142"/>
        <v>0</v>
      </c>
      <c r="Q52" s="41">
        <f t="shared" si="142"/>
        <v>0</v>
      </c>
      <c r="R52" s="41">
        <f t="shared" si="142"/>
        <v>0</v>
      </c>
      <c r="S52" s="41">
        <f t="shared" si="142"/>
        <v>0</v>
      </c>
      <c r="T52" s="64">
        <v>0</v>
      </c>
      <c r="U52" s="42">
        <f t="shared" ref="U52:AA52" si="143">SUM(U53:U53)</f>
        <v>0</v>
      </c>
      <c r="V52" s="42">
        <f t="shared" si="143"/>
        <v>0</v>
      </c>
      <c r="W52" s="42">
        <f t="shared" si="143"/>
        <v>0</v>
      </c>
      <c r="X52" s="42">
        <f t="shared" si="143"/>
        <v>0</v>
      </c>
      <c r="Y52" s="42">
        <f t="shared" si="143"/>
        <v>0</v>
      </c>
      <c r="Z52" s="42">
        <f t="shared" si="143"/>
        <v>0</v>
      </c>
      <c r="AA52" s="42">
        <f t="shared" si="143"/>
        <v>0</v>
      </c>
      <c r="AB52" s="39">
        <v>0</v>
      </c>
      <c r="AC52" s="41">
        <f t="shared" ref="AC52:AI52" si="144">SUM(AC53:AC53)</f>
        <v>0</v>
      </c>
      <c r="AD52" s="41">
        <f t="shared" si="144"/>
        <v>0</v>
      </c>
      <c r="AE52" s="41">
        <f t="shared" si="144"/>
        <v>0</v>
      </c>
      <c r="AF52" s="41">
        <f t="shared" si="144"/>
        <v>0</v>
      </c>
      <c r="AG52" s="41">
        <f t="shared" si="144"/>
        <v>0</v>
      </c>
      <c r="AH52" s="41">
        <f t="shared" si="144"/>
        <v>0</v>
      </c>
      <c r="AI52" s="41">
        <f t="shared" si="144"/>
        <v>0</v>
      </c>
      <c r="AJ52" s="64">
        <v>0</v>
      </c>
      <c r="AK52" s="42">
        <f t="shared" ref="AK52:AP52" si="145">SUM(AK53:AK53)</f>
        <v>0</v>
      </c>
      <c r="AL52" s="42">
        <f t="shared" si="145"/>
        <v>0</v>
      </c>
      <c r="AM52" s="42">
        <f t="shared" si="145"/>
        <v>0</v>
      </c>
      <c r="AN52" s="42">
        <f t="shared" si="145"/>
        <v>0</v>
      </c>
      <c r="AO52" s="42">
        <f t="shared" si="145"/>
        <v>0</v>
      </c>
      <c r="AP52" s="42">
        <f t="shared" si="145"/>
        <v>0</v>
      </c>
      <c r="AQ52" s="43">
        <f t="shared" ref="AQ52" si="146">AQ53</f>
        <v>0</v>
      </c>
      <c r="AR52" s="39" t="s">
        <v>97</v>
      </c>
      <c r="AS52" s="41">
        <f t="shared" ref="AS52:AY52" si="147">SUM(AS53:AS53)</f>
        <v>0</v>
      </c>
      <c r="AT52" s="41">
        <f t="shared" si="147"/>
        <v>0</v>
      </c>
      <c r="AU52" s="41">
        <f t="shared" si="147"/>
        <v>0</v>
      </c>
      <c r="AV52" s="41">
        <f t="shared" si="147"/>
        <v>0</v>
      </c>
      <c r="AW52" s="41">
        <f t="shared" si="147"/>
        <v>0</v>
      </c>
      <c r="AX52" s="41">
        <f t="shared" si="147"/>
        <v>0</v>
      </c>
      <c r="AY52" s="41">
        <f t="shared" si="147"/>
        <v>0</v>
      </c>
      <c r="AZ52" s="64">
        <v>0</v>
      </c>
      <c r="BA52" s="42">
        <f t="shared" ref="BA52:BG52" si="148">SUM(BA53:BA53)</f>
        <v>0</v>
      </c>
      <c r="BB52" s="42">
        <f t="shared" si="148"/>
        <v>0</v>
      </c>
      <c r="BC52" s="42">
        <f t="shared" si="148"/>
        <v>0</v>
      </c>
      <c r="BD52" s="42">
        <f t="shared" si="148"/>
        <v>0</v>
      </c>
      <c r="BE52" s="42">
        <f t="shared" si="148"/>
        <v>0</v>
      </c>
      <c r="BF52" s="42">
        <f t="shared" si="148"/>
        <v>0</v>
      </c>
      <c r="BG52" s="42">
        <f t="shared" si="148"/>
        <v>0</v>
      </c>
      <c r="BH52" s="39" t="s">
        <v>97</v>
      </c>
      <c r="BI52" s="41">
        <f t="shared" ref="BI52:BO52" si="149">SUM(BI53:BI53)</f>
        <v>0</v>
      </c>
      <c r="BJ52" s="41">
        <f t="shared" si="149"/>
        <v>0</v>
      </c>
      <c r="BK52" s="41">
        <f t="shared" si="149"/>
        <v>0</v>
      </c>
      <c r="BL52" s="41">
        <f t="shared" si="149"/>
        <v>0</v>
      </c>
      <c r="BM52" s="41">
        <f t="shared" si="149"/>
        <v>0</v>
      </c>
      <c r="BN52" s="41">
        <f t="shared" si="149"/>
        <v>0</v>
      </c>
      <c r="BO52" s="41">
        <f t="shared" si="149"/>
        <v>0</v>
      </c>
      <c r="BP52" s="63">
        <v>0</v>
      </c>
      <c r="BQ52" s="42">
        <f t="shared" ref="BQ52:BW52" si="150">SUM(BQ53:BQ53)</f>
        <v>0</v>
      </c>
      <c r="BR52" s="42">
        <f t="shared" si="150"/>
        <v>0</v>
      </c>
      <c r="BS52" s="42">
        <f t="shared" si="150"/>
        <v>0</v>
      </c>
      <c r="BT52" s="42">
        <f t="shared" si="150"/>
        <v>0</v>
      </c>
      <c r="BU52" s="42">
        <f t="shared" si="150"/>
        <v>0</v>
      </c>
      <c r="BV52" s="42">
        <f t="shared" si="150"/>
        <v>0</v>
      </c>
      <c r="BW52" s="42">
        <f t="shared" si="150"/>
        <v>0</v>
      </c>
      <c r="BX52" s="39">
        <v>0</v>
      </c>
      <c r="BY52" s="41">
        <f t="shared" ref="BY52:CE52" si="151">SUM(BY53:BY53)</f>
        <v>0</v>
      </c>
      <c r="BZ52" s="41">
        <f t="shared" si="151"/>
        <v>0</v>
      </c>
      <c r="CA52" s="41">
        <f t="shared" si="151"/>
        <v>0</v>
      </c>
      <c r="CB52" s="41">
        <f t="shared" si="151"/>
        <v>0</v>
      </c>
      <c r="CC52" s="41">
        <f t="shared" si="151"/>
        <v>0</v>
      </c>
      <c r="CD52" s="41">
        <f t="shared" si="151"/>
        <v>0</v>
      </c>
      <c r="CE52" s="41">
        <f t="shared" si="151"/>
        <v>0</v>
      </c>
      <c r="CF52" s="64">
        <v>0</v>
      </c>
      <c r="CG52" s="42">
        <f t="shared" ref="CG52:CM52" si="152">SUM(CG53:CG53)</f>
        <v>0</v>
      </c>
      <c r="CH52" s="42">
        <f t="shared" si="152"/>
        <v>0</v>
      </c>
      <c r="CI52" s="42">
        <f t="shared" si="152"/>
        <v>0</v>
      </c>
      <c r="CJ52" s="42">
        <f t="shared" si="152"/>
        <v>0</v>
      </c>
      <c r="CK52" s="42">
        <f t="shared" si="152"/>
        <v>0</v>
      </c>
      <c r="CL52" s="42">
        <f t="shared" si="152"/>
        <v>0</v>
      </c>
      <c r="CM52" s="43">
        <f t="shared" si="152"/>
        <v>0</v>
      </c>
      <c r="CN52" s="39">
        <v>0</v>
      </c>
      <c r="CO52" s="41">
        <f t="shared" ref="CO52:CU52" si="153">SUM(CO53:CO53)</f>
        <v>0</v>
      </c>
      <c r="CP52" s="41">
        <f t="shared" si="153"/>
        <v>0</v>
      </c>
      <c r="CQ52" s="41">
        <f t="shared" si="153"/>
        <v>0</v>
      </c>
      <c r="CR52" s="41">
        <f t="shared" si="153"/>
        <v>0</v>
      </c>
      <c r="CS52" s="41">
        <f t="shared" si="153"/>
        <v>0</v>
      </c>
      <c r="CT52" s="41">
        <f t="shared" si="153"/>
        <v>0</v>
      </c>
      <c r="CU52" s="41">
        <f t="shared" si="153"/>
        <v>0</v>
      </c>
      <c r="CV52" s="45" t="s">
        <v>97</v>
      </c>
    </row>
    <row r="53" spans="1:100" ht="93.75" customHeight="1" x14ac:dyDescent="0.25">
      <c r="A53" s="36" t="s">
        <v>27</v>
      </c>
      <c r="B53" s="53" t="s">
        <v>191</v>
      </c>
      <c r="C53" s="36" t="s">
        <v>136</v>
      </c>
      <c r="D53" s="45">
        <v>3</v>
      </c>
      <c r="E53" s="48">
        <v>0</v>
      </c>
      <c r="F53" s="48">
        <v>0</v>
      </c>
      <c r="G53" s="61">
        <v>2</v>
      </c>
      <c r="H53" s="48">
        <v>0</v>
      </c>
      <c r="I53" s="48">
        <v>0</v>
      </c>
      <c r="J53" s="48">
        <v>0</v>
      </c>
      <c r="K53" s="48">
        <v>0</v>
      </c>
      <c r="L53" s="45">
        <v>3</v>
      </c>
      <c r="M53" s="41">
        <v>0</v>
      </c>
      <c r="N53" s="41">
        <v>0</v>
      </c>
      <c r="O53" s="41">
        <v>1.7529999999999999</v>
      </c>
      <c r="P53" s="41">
        <v>0</v>
      </c>
      <c r="Q53" s="41">
        <v>0</v>
      </c>
      <c r="R53" s="41">
        <v>0</v>
      </c>
      <c r="S53" s="41">
        <v>0</v>
      </c>
      <c r="T53" s="45">
        <v>3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39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5">
        <v>3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57">
        <v>0</v>
      </c>
      <c r="AR53" s="39" t="s">
        <v>97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45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39" t="s">
        <v>97</v>
      </c>
      <c r="BI53" s="38">
        <v>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63">
        <v>0</v>
      </c>
      <c r="BQ53" s="42">
        <v>0</v>
      </c>
      <c r="BR53" s="42">
        <v>0</v>
      </c>
      <c r="BS53" s="42">
        <v>0</v>
      </c>
      <c r="BT53" s="42">
        <v>0</v>
      </c>
      <c r="BU53" s="42">
        <v>0</v>
      </c>
      <c r="BV53" s="42">
        <v>0</v>
      </c>
      <c r="BW53" s="42">
        <v>0</v>
      </c>
      <c r="BX53" s="39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5">
        <v>0</v>
      </c>
      <c r="CG53" s="42">
        <v>0</v>
      </c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3">
        <v>0</v>
      </c>
      <c r="CN53" s="39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5" t="s">
        <v>97</v>
      </c>
    </row>
    <row r="54" spans="1:100" ht="93.75" customHeight="1" x14ac:dyDescent="0.25">
      <c r="A54" s="36" t="s">
        <v>26</v>
      </c>
      <c r="B54" s="53" t="s">
        <v>66</v>
      </c>
      <c r="C54" s="36" t="s">
        <v>98</v>
      </c>
      <c r="D54" s="39">
        <v>0</v>
      </c>
      <c r="E54" s="40">
        <v>10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39">
        <v>0</v>
      </c>
      <c r="M54" s="41">
        <f t="shared" ref="M54:S54" si="154">SUM(M55:M55)</f>
        <v>10</v>
      </c>
      <c r="N54" s="41">
        <f t="shared" si="154"/>
        <v>0</v>
      </c>
      <c r="O54" s="41">
        <f t="shared" si="154"/>
        <v>0</v>
      </c>
      <c r="P54" s="41">
        <f t="shared" si="154"/>
        <v>0</v>
      </c>
      <c r="Q54" s="41">
        <f t="shared" si="154"/>
        <v>0</v>
      </c>
      <c r="R54" s="41">
        <f t="shared" si="154"/>
        <v>0</v>
      </c>
      <c r="S54" s="41">
        <f t="shared" si="154"/>
        <v>0</v>
      </c>
      <c r="T54" s="39">
        <v>0</v>
      </c>
      <c r="U54" s="42">
        <f t="shared" ref="U54:AA54" si="155">SUM(U55:U55)</f>
        <v>0</v>
      </c>
      <c r="V54" s="42">
        <f t="shared" si="155"/>
        <v>0</v>
      </c>
      <c r="W54" s="42">
        <f t="shared" si="155"/>
        <v>0</v>
      </c>
      <c r="X54" s="42">
        <f t="shared" si="155"/>
        <v>0</v>
      </c>
      <c r="Y54" s="42">
        <f t="shared" si="155"/>
        <v>0</v>
      </c>
      <c r="Z54" s="42">
        <f t="shared" si="155"/>
        <v>0</v>
      </c>
      <c r="AA54" s="42">
        <f t="shared" si="155"/>
        <v>0</v>
      </c>
      <c r="AB54" s="39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39">
        <v>0</v>
      </c>
      <c r="AK54" s="42">
        <f t="shared" ref="AK54:AP54" si="156">SUM(AK55:AK55)</f>
        <v>0</v>
      </c>
      <c r="AL54" s="42">
        <f t="shared" si="156"/>
        <v>0</v>
      </c>
      <c r="AM54" s="42">
        <f t="shared" si="156"/>
        <v>0</v>
      </c>
      <c r="AN54" s="42">
        <f t="shared" si="156"/>
        <v>0</v>
      </c>
      <c r="AO54" s="42">
        <f t="shared" si="156"/>
        <v>0</v>
      </c>
      <c r="AP54" s="42">
        <f t="shared" si="156"/>
        <v>0</v>
      </c>
      <c r="AQ54" s="43">
        <f t="shared" ref="AQ54" si="157">AQ55</f>
        <v>0</v>
      </c>
      <c r="AR54" s="39" t="s">
        <v>97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9">
        <v>0</v>
      </c>
      <c r="BA54" s="42">
        <f t="shared" ref="BA54:BG54" si="158">SUM(BA55:BA55)</f>
        <v>0</v>
      </c>
      <c r="BB54" s="42">
        <f t="shared" si="158"/>
        <v>0</v>
      </c>
      <c r="BC54" s="42">
        <f t="shared" si="158"/>
        <v>0</v>
      </c>
      <c r="BD54" s="42">
        <f t="shared" si="158"/>
        <v>0</v>
      </c>
      <c r="BE54" s="42">
        <f t="shared" si="158"/>
        <v>0</v>
      </c>
      <c r="BF54" s="42">
        <f t="shared" si="158"/>
        <v>0</v>
      </c>
      <c r="BG54" s="42">
        <f t="shared" si="158"/>
        <v>0</v>
      </c>
      <c r="BH54" s="39" t="s">
        <v>97</v>
      </c>
      <c r="BI54" s="41">
        <f t="shared" ref="BI54:BO54" si="159">SUM(BI55:BI55)</f>
        <v>0</v>
      </c>
      <c r="BJ54" s="41">
        <f t="shared" si="159"/>
        <v>0</v>
      </c>
      <c r="BK54" s="41">
        <f t="shared" si="159"/>
        <v>0</v>
      </c>
      <c r="BL54" s="41">
        <f t="shared" si="159"/>
        <v>0</v>
      </c>
      <c r="BM54" s="41">
        <f t="shared" si="159"/>
        <v>0</v>
      </c>
      <c r="BN54" s="41">
        <f t="shared" si="159"/>
        <v>0</v>
      </c>
      <c r="BO54" s="41">
        <f t="shared" si="159"/>
        <v>0</v>
      </c>
      <c r="BP54" s="63">
        <v>0</v>
      </c>
      <c r="BQ54" s="42">
        <f t="shared" ref="BQ54:BW54" si="160">SUM(BQ55:BQ55)</f>
        <v>0</v>
      </c>
      <c r="BR54" s="42">
        <f t="shared" si="160"/>
        <v>0</v>
      </c>
      <c r="BS54" s="42">
        <f t="shared" si="160"/>
        <v>0</v>
      </c>
      <c r="BT54" s="42">
        <f t="shared" si="160"/>
        <v>0</v>
      </c>
      <c r="BU54" s="42">
        <f t="shared" si="160"/>
        <v>0</v>
      </c>
      <c r="BV54" s="42">
        <f t="shared" si="160"/>
        <v>0</v>
      </c>
      <c r="BW54" s="42">
        <f t="shared" si="160"/>
        <v>0</v>
      </c>
      <c r="BX54" s="39">
        <v>0</v>
      </c>
      <c r="BY54" s="41">
        <f t="shared" ref="BY54:CE54" si="161">SUM(BY55:BY55)</f>
        <v>0</v>
      </c>
      <c r="BZ54" s="41">
        <f t="shared" si="161"/>
        <v>0</v>
      </c>
      <c r="CA54" s="41">
        <f t="shared" si="161"/>
        <v>0</v>
      </c>
      <c r="CB54" s="41">
        <f t="shared" si="161"/>
        <v>0</v>
      </c>
      <c r="CC54" s="41">
        <f t="shared" si="161"/>
        <v>0</v>
      </c>
      <c r="CD54" s="41">
        <f t="shared" si="161"/>
        <v>0</v>
      </c>
      <c r="CE54" s="41">
        <f t="shared" si="161"/>
        <v>0</v>
      </c>
      <c r="CF54" s="39">
        <v>0</v>
      </c>
      <c r="CG54" s="42">
        <f t="shared" ref="CG54:CM54" si="162">SUM(CG55:CG55)</f>
        <v>0</v>
      </c>
      <c r="CH54" s="42">
        <f t="shared" si="162"/>
        <v>0</v>
      </c>
      <c r="CI54" s="42">
        <f t="shared" si="162"/>
        <v>0</v>
      </c>
      <c r="CJ54" s="42">
        <f t="shared" si="162"/>
        <v>0</v>
      </c>
      <c r="CK54" s="42">
        <f t="shared" si="162"/>
        <v>0</v>
      </c>
      <c r="CL54" s="42">
        <f t="shared" si="162"/>
        <v>0</v>
      </c>
      <c r="CM54" s="43">
        <f t="shared" si="162"/>
        <v>0</v>
      </c>
      <c r="CN54" s="39">
        <v>0</v>
      </c>
      <c r="CO54" s="41">
        <f t="shared" ref="CO54:CU54" si="163">SUM(CO55:CO55)</f>
        <v>0</v>
      </c>
      <c r="CP54" s="41">
        <f t="shared" si="163"/>
        <v>0</v>
      </c>
      <c r="CQ54" s="41">
        <f t="shared" si="163"/>
        <v>0</v>
      </c>
      <c r="CR54" s="41">
        <f t="shared" si="163"/>
        <v>0</v>
      </c>
      <c r="CS54" s="41">
        <f t="shared" si="163"/>
        <v>0</v>
      </c>
      <c r="CT54" s="41">
        <f t="shared" si="163"/>
        <v>0</v>
      </c>
      <c r="CU54" s="41">
        <f t="shared" si="163"/>
        <v>0</v>
      </c>
      <c r="CV54" s="45" t="s">
        <v>97</v>
      </c>
    </row>
    <row r="55" spans="1:100" ht="62.25" customHeight="1" x14ac:dyDescent="0.25">
      <c r="A55" s="36" t="s">
        <v>26</v>
      </c>
      <c r="B55" s="53" t="s">
        <v>192</v>
      </c>
      <c r="C55" s="36" t="s">
        <v>145</v>
      </c>
      <c r="D55" s="61">
        <v>4</v>
      </c>
      <c r="E55" s="61">
        <v>10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4</v>
      </c>
      <c r="M55" s="38">
        <v>10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61">
        <v>4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39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61">
        <v>4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50">
        <v>0</v>
      </c>
      <c r="AR55" s="39" t="s">
        <v>97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61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39" t="s">
        <v>97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63">
        <v>0</v>
      </c>
      <c r="BQ55" s="42">
        <v>0</v>
      </c>
      <c r="BR55" s="42">
        <v>0</v>
      </c>
      <c r="BS55" s="42">
        <v>0</v>
      </c>
      <c r="BT55" s="42">
        <v>0</v>
      </c>
      <c r="BU55" s="42">
        <v>0</v>
      </c>
      <c r="BV55" s="42">
        <v>0</v>
      </c>
      <c r="BW55" s="42">
        <v>0</v>
      </c>
      <c r="BX55" s="39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61">
        <v>0</v>
      </c>
      <c r="CG55" s="49">
        <v>0</v>
      </c>
      <c r="CH55" s="49">
        <v>0</v>
      </c>
      <c r="CI55" s="49">
        <v>0</v>
      </c>
      <c r="CJ55" s="49">
        <v>0</v>
      </c>
      <c r="CK55" s="49">
        <v>0</v>
      </c>
      <c r="CL55" s="49">
        <v>0</v>
      </c>
      <c r="CM55" s="50">
        <v>0</v>
      </c>
      <c r="CN55" s="39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61" t="s">
        <v>97</v>
      </c>
    </row>
    <row r="56" spans="1:100" ht="62.25" customHeight="1" x14ac:dyDescent="0.25">
      <c r="A56" s="36" t="s">
        <v>5</v>
      </c>
      <c r="B56" s="59" t="s">
        <v>67</v>
      </c>
      <c r="C56" s="60" t="s">
        <v>98</v>
      </c>
      <c r="D56" s="45">
        <v>0</v>
      </c>
      <c r="E56" s="40">
        <v>1.1500000000000001</v>
      </c>
      <c r="F56" s="40">
        <v>0</v>
      </c>
      <c r="G56" s="40">
        <v>1.92</v>
      </c>
      <c r="H56" s="40">
        <v>0</v>
      </c>
      <c r="I56" s="40">
        <v>0</v>
      </c>
      <c r="J56" s="40">
        <v>0</v>
      </c>
      <c r="K56" s="40">
        <v>44</v>
      </c>
      <c r="L56" s="45">
        <v>0</v>
      </c>
      <c r="M56" s="41">
        <f t="shared" ref="M56:S56" si="164">M57+M82+M93+M105</f>
        <v>22.5</v>
      </c>
      <c r="N56" s="41">
        <f t="shared" si="164"/>
        <v>0</v>
      </c>
      <c r="O56" s="41">
        <f t="shared" si="164"/>
        <v>2.27</v>
      </c>
      <c r="P56" s="41">
        <f t="shared" si="164"/>
        <v>0</v>
      </c>
      <c r="Q56" s="41">
        <f t="shared" si="164"/>
        <v>0</v>
      </c>
      <c r="R56" s="41">
        <f t="shared" si="164"/>
        <v>0</v>
      </c>
      <c r="S56" s="41">
        <f t="shared" si="164"/>
        <v>1</v>
      </c>
      <c r="T56" s="45">
        <v>0</v>
      </c>
      <c r="U56" s="42">
        <f t="shared" ref="U56:AA56" si="165">U57+U82+U93+U105</f>
        <v>0</v>
      </c>
      <c r="V56" s="42">
        <f t="shared" si="165"/>
        <v>0</v>
      </c>
      <c r="W56" s="42">
        <f t="shared" si="165"/>
        <v>0.36</v>
      </c>
      <c r="X56" s="42">
        <f t="shared" si="165"/>
        <v>0</v>
      </c>
      <c r="Y56" s="42">
        <f t="shared" si="165"/>
        <v>0</v>
      </c>
      <c r="Z56" s="42">
        <f t="shared" si="165"/>
        <v>105</v>
      </c>
      <c r="AA56" s="42">
        <f t="shared" si="165"/>
        <v>28</v>
      </c>
      <c r="AB56" s="39">
        <v>0</v>
      </c>
      <c r="AC56" s="41">
        <f t="shared" ref="AC56:AI56" si="166">AC57+AC82+AC93+AC105</f>
        <v>0</v>
      </c>
      <c r="AD56" s="41">
        <f t="shared" si="166"/>
        <v>0</v>
      </c>
      <c r="AE56" s="41">
        <f t="shared" si="166"/>
        <v>2.34</v>
      </c>
      <c r="AF56" s="41">
        <f t="shared" si="166"/>
        <v>0</v>
      </c>
      <c r="AG56" s="41">
        <f t="shared" si="166"/>
        <v>0</v>
      </c>
      <c r="AH56" s="41">
        <f t="shared" si="166"/>
        <v>0</v>
      </c>
      <c r="AI56" s="41">
        <f t="shared" si="166"/>
        <v>18</v>
      </c>
      <c r="AJ56" s="45">
        <v>0</v>
      </c>
      <c r="AK56" s="42">
        <f t="shared" ref="AK56:AQ56" si="167">AK57+AK82+AK93+AK105</f>
        <v>0</v>
      </c>
      <c r="AL56" s="42">
        <f t="shared" si="167"/>
        <v>0</v>
      </c>
      <c r="AM56" s="42">
        <f t="shared" si="167"/>
        <v>13.312000000000001</v>
      </c>
      <c r="AN56" s="42">
        <f t="shared" si="167"/>
        <v>0</v>
      </c>
      <c r="AO56" s="42">
        <f t="shared" si="167"/>
        <v>0</v>
      </c>
      <c r="AP56" s="42">
        <f t="shared" si="167"/>
        <v>50</v>
      </c>
      <c r="AQ56" s="43">
        <f t="shared" si="167"/>
        <v>35</v>
      </c>
      <c r="AR56" s="39" t="s">
        <v>97</v>
      </c>
      <c r="AS56" s="41">
        <f t="shared" ref="AS56:AY56" si="168">AS57+AS82+AS93+AS105</f>
        <v>0</v>
      </c>
      <c r="AT56" s="41">
        <f t="shared" si="168"/>
        <v>0</v>
      </c>
      <c r="AU56" s="41">
        <f t="shared" si="168"/>
        <v>0</v>
      </c>
      <c r="AV56" s="41">
        <f t="shared" si="168"/>
        <v>0</v>
      </c>
      <c r="AW56" s="41">
        <f t="shared" si="168"/>
        <v>0</v>
      </c>
      <c r="AX56" s="41">
        <f t="shared" si="168"/>
        <v>0</v>
      </c>
      <c r="AY56" s="41">
        <f t="shared" si="168"/>
        <v>56</v>
      </c>
      <c r="AZ56" s="45" t="s">
        <v>97</v>
      </c>
      <c r="BA56" s="42">
        <f t="shared" ref="BA56:BG56" si="169">BA57+BA82+BA93+BA105</f>
        <v>0</v>
      </c>
      <c r="BB56" s="42">
        <f t="shared" si="169"/>
        <v>0</v>
      </c>
      <c r="BC56" s="42">
        <f t="shared" si="169"/>
        <v>0</v>
      </c>
      <c r="BD56" s="42">
        <f t="shared" si="169"/>
        <v>0</v>
      </c>
      <c r="BE56" s="42">
        <f t="shared" si="169"/>
        <v>0</v>
      </c>
      <c r="BF56" s="42">
        <f t="shared" si="169"/>
        <v>0</v>
      </c>
      <c r="BG56" s="42">
        <f t="shared" si="169"/>
        <v>39</v>
      </c>
      <c r="BH56" s="39" t="s">
        <v>97</v>
      </c>
      <c r="BI56" s="41">
        <f t="shared" ref="BI56:BO56" si="170">BI57+BI82+BI93+BI105</f>
        <v>3</v>
      </c>
      <c r="BJ56" s="41">
        <f t="shared" si="170"/>
        <v>4</v>
      </c>
      <c r="BK56" s="41">
        <f t="shared" si="170"/>
        <v>17.832000000000001</v>
      </c>
      <c r="BL56" s="41">
        <f t="shared" si="170"/>
        <v>6</v>
      </c>
      <c r="BM56" s="41">
        <f t="shared" si="170"/>
        <v>7</v>
      </c>
      <c r="BN56" s="41">
        <f t="shared" si="170"/>
        <v>8</v>
      </c>
      <c r="BO56" s="41">
        <f t="shared" si="170"/>
        <v>212</v>
      </c>
      <c r="BP56" s="63">
        <v>0</v>
      </c>
      <c r="BQ56" s="42">
        <f t="shared" ref="BQ56:BW56" si="171">BQ57+BQ82+BQ93+BQ105</f>
        <v>0</v>
      </c>
      <c r="BR56" s="42">
        <f t="shared" si="171"/>
        <v>0</v>
      </c>
      <c r="BS56" s="42">
        <f t="shared" si="171"/>
        <v>0</v>
      </c>
      <c r="BT56" s="42">
        <f t="shared" si="171"/>
        <v>0</v>
      </c>
      <c r="BU56" s="42">
        <f t="shared" si="171"/>
        <v>0</v>
      </c>
      <c r="BV56" s="42">
        <f t="shared" si="171"/>
        <v>0</v>
      </c>
      <c r="BW56" s="42">
        <f t="shared" si="171"/>
        <v>35</v>
      </c>
      <c r="BX56" s="39">
        <v>0</v>
      </c>
      <c r="BY56" s="41">
        <f t="shared" ref="BY56:CE56" si="172">BY57+BY82+BY93+BY105</f>
        <v>0</v>
      </c>
      <c r="BZ56" s="41">
        <f t="shared" si="172"/>
        <v>0</v>
      </c>
      <c r="CA56" s="41">
        <f t="shared" si="172"/>
        <v>0</v>
      </c>
      <c r="CB56" s="41">
        <f t="shared" si="172"/>
        <v>0</v>
      </c>
      <c r="CC56" s="41">
        <f t="shared" si="172"/>
        <v>0</v>
      </c>
      <c r="CD56" s="41">
        <f t="shared" si="172"/>
        <v>0</v>
      </c>
      <c r="CE56" s="41">
        <f t="shared" si="172"/>
        <v>24</v>
      </c>
      <c r="CF56" s="45">
        <v>0</v>
      </c>
      <c r="CG56" s="42">
        <f t="shared" ref="CG56:CM56" si="173">CG57+CG82+CG93+CG105</f>
        <v>0</v>
      </c>
      <c r="CH56" s="42">
        <f t="shared" si="173"/>
        <v>0</v>
      </c>
      <c r="CI56" s="42">
        <f t="shared" si="173"/>
        <v>0</v>
      </c>
      <c r="CJ56" s="42">
        <f t="shared" si="173"/>
        <v>0</v>
      </c>
      <c r="CK56" s="42">
        <f t="shared" si="173"/>
        <v>0</v>
      </c>
      <c r="CL56" s="42">
        <f t="shared" si="173"/>
        <v>0</v>
      </c>
      <c r="CM56" s="43">
        <f t="shared" si="173"/>
        <v>75</v>
      </c>
      <c r="CN56" s="39">
        <v>0</v>
      </c>
      <c r="CO56" s="41">
        <f t="shared" ref="CO56:CU56" si="174">CO57+CO82+CO93+CO105</f>
        <v>0</v>
      </c>
      <c r="CP56" s="41">
        <f t="shared" si="174"/>
        <v>0</v>
      </c>
      <c r="CQ56" s="41">
        <f t="shared" si="174"/>
        <v>0</v>
      </c>
      <c r="CR56" s="41">
        <f t="shared" si="174"/>
        <v>0</v>
      </c>
      <c r="CS56" s="41">
        <f t="shared" si="174"/>
        <v>0</v>
      </c>
      <c r="CT56" s="41">
        <f t="shared" si="174"/>
        <v>0</v>
      </c>
      <c r="CU56" s="41">
        <f t="shared" si="174"/>
        <v>75</v>
      </c>
      <c r="CV56" s="45" t="s">
        <v>97</v>
      </c>
    </row>
    <row r="57" spans="1:100" ht="62.25" customHeight="1" x14ac:dyDescent="0.25">
      <c r="A57" s="36" t="s">
        <v>6</v>
      </c>
      <c r="B57" s="37" t="s">
        <v>68</v>
      </c>
      <c r="C57" s="46" t="s">
        <v>98</v>
      </c>
      <c r="D57" s="39">
        <v>0</v>
      </c>
      <c r="E57" s="40">
        <v>1.1500000000000001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43</v>
      </c>
      <c r="L57" s="39">
        <v>0</v>
      </c>
      <c r="M57" s="41">
        <f t="shared" ref="M57:S57" si="175">SUM(M58+M59)</f>
        <v>22.5</v>
      </c>
      <c r="N57" s="41">
        <f t="shared" si="175"/>
        <v>0</v>
      </c>
      <c r="O57" s="41">
        <f t="shared" si="175"/>
        <v>0</v>
      </c>
      <c r="P57" s="41">
        <f t="shared" si="175"/>
        <v>0</v>
      </c>
      <c r="Q57" s="41">
        <f t="shared" si="175"/>
        <v>0</v>
      </c>
      <c r="R57" s="41">
        <f t="shared" si="175"/>
        <v>0</v>
      </c>
      <c r="S57" s="41">
        <f t="shared" si="175"/>
        <v>0</v>
      </c>
      <c r="T57" s="39">
        <v>0</v>
      </c>
      <c r="U57" s="42">
        <f t="shared" ref="U57:AA57" si="176">SUM(U58+U59)</f>
        <v>0</v>
      </c>
      <c r="V57" s="42">
        <f t="shared" si="176"/>
        <v>0</v>
      </c>
      <c r="W57" s="42">
        <f t="shared" si="176"/>
        <v>0</v>
      </c>
      <c r="X57" s="42">
        <f t="shared" si="176"/>
        <v>0</v>
      </c>
      <c r="Y57" s="42">
        <f t="shared" si="176"/>
        <v>0</v>
      </c>
      <c r="Z57" s="42">
        <f t="shared" si="176"/>
        <v>0</v>
      </c>
      <c r="AA57" s="42">
        <f t="shared" si="176"/>
        <v>27</v>
      </c>
      <c r="AB57" s="39">
        <v>0</v>
      </c>
      <c r="AC57" s="41">
        <f t="shared" ref="AC57:AI57" si="177">SUM(AC58+AC59)</f>
        <v>0</v>
      </c>
      <c r="AD57" s="41">
        <f t="shared" si="177"/>
        <v>0</v>
      </c>
      <c r="AE57" s="41">
        <f t="shared" si="177"/>
        <v>0</v>
      </c>
      <c r="AF57" s="41">
        <f t="shared" si="177"/>
        <v>0</v>
      </c>
      <c r="AG57" s="41">
        <f t="shared" si="177"/>
        <v>0</v>
      </c>
      <c r="AH57" s="41">
        <f t="shared" si="177"/>
        <v>0</v>
      </c>
      <c r="AI57" s="41">
        <f t="shared" si="177"/>
        <v>17</v>
      </c>
      <c r="AJ57" s="39">
        <v>0</v>
      </c>
      <c r="AK57" s="42">
        <f t="shared" ref="AK57:AP57" si="178">SUM(AK58+AK59)</f>
        <v>0</v>
      </c>
      <c r="AL57" s="42">
        <f t="shared" si="178"/>
        <v>0</v>
      </c>
      <c r="AM57" s="42">
        <f t="shared" si="178"/>
        <v>0</v>
      </c>
      <c r="AN57" s="42">
        <f t="shared" si="178"/>
        <v>0</v>
      </c>
      <c r="AO57" s="42">
        <f t="shared" si="178"/>
        <v>0</v>
      </c>
      <c r="AP57" s="42">
        <f t="shared" si="178"/>
        <v>0</v>
      </c>
      <c r="AQ57" s="43">
        <f t="shared" ref="AQ57" si="179">AQ58+AQ59</f>
        <v>34</v>
      </c>
      <c r="AR57" s="39" t="s">
        <v>97</v>
      </c>
      <c r="AS57" s="41">
        <f t="shared" ref="AS57:AY57" si="180">SUM(AS58+AS59)</f>
        <v>0</v>
      </c>
      <c r="AT57" s="41">
        <f t="shared" si="180"/>
        <v>0</v>
      </c>
      <c r="AU57" s="41">
        <f t="shared" si="180"/>
        <v>0</v>
      </c>
      <c r="AV57" s="41">
        <f t="shared" si="180"/>
        <v>0</v>
      </c>
      <c r="AW57" s="41">
        <f t="shared" si="180"/>
        <v>0</v>
      </c>
      <c r="AX57" s="41">
        <f t="shared" si="180"/>
        <v>0</v>
      </c>
      <c r="AY57" s="41">
        <f t="shared" si="180"/>
        <v>55</v>
      </c>
      <c r="AZ57" s="39" t="s">
        <v>97</v>
      </c>
      <c r="BA57" s="42">
        <f t="shared" ref="BA57:BG57" si="181">SUM(BA58+BA59)</f>
        <v>0</v>
      </c>
      <c r="BB57" s="42">
        <f t="shared" si="181"/>
        <v>0</v>
      </c>
      <c r="BC57" s="42">
        <f t="shared" si="181"/>
        <v>0</v>
      </c>
      <c r="BD57" s="42">
        <f t="shared" si="181"/>
        <v>0</v>
      </c>
      <c r="BE57" s="42">
        <f t="shared" si="181"/>
        <v>0</v>
      </c>
      <c r="BF57" s="42">
        <f t="shared" si="181"/>
        <v>0</v>
      </c>
      <c r="BG57" s="42">
        <f t="shared" si="181"/>
        <v>39</v>
      </c>
      <c r="BH57" s="39" t="s">
        <v>97</v>
      </c>
      <c r="BI57" s="41">
        <f t="shared" ref="BI57:BO57" si="182">SUM(BI58+BI59)</f>
        <v>3</v>
      </c>
      <c r="BJ57" s="41">
        <f t="shared" si="182"/>
        <v>4</v>
      </c>
      <c r="BK57" s="41">
        <f t="shared" si="182"/>
        <v>5</v>
      </c>
      <c r="BL57" s="41">
        <f t="shared" si="182"/>
        <v>6</v>
      </c>
      <c r="BM57" s="41">
        <f t="shared" si="182"/>
        <v>7</v>
      </c>
      <c r="BN57" s="41">
        <f t="shared" si="182"/>
        <v>8</v>
      </c>
      <c r="BO57" s="41">
        <f t="shared" si="182"/>
        <v>57</v>
      </c>
      <c r="BP57" s="63">
        <v>0</v>
      </c>
      <c r="BQ57" s="42">
        <f t="shared" ref="BQ57:BW57" si="183">SUM(BQ58+BQ59)</f>
        <v>0</v>
      </c>
      <c r="BR57" s="42">
        <f t="shared" si="183"/>
        <v>0</v>
      </c>
      <c r="BS57" s="42">
        <f t="shared" si="183"/>
        <v>0</v>
      </c>
      <c r="BT57" s="42">
        <f t="shared" si="183"/>
        <v>0</v>
      </c>
      <c r="BU57" s="42">
        <f t="shared" si="183"/>
        <v>0</v>
      </c>
      <c r="BV57" s="42">
        <f t="shared" si="183"/>
        <v>0</v>
      </c>
      <c r="BW57" s="42">
        <f t="shared" si="183"/>
        <v>35</v>
      </c>
      <c r="BX57" s="39">
        <v>0</v>
      </c>
      <c r="BY57" s="41">
        <f t="shared" ref="BY57:CE57" si="184">SUM(BY58+BY59)</f>
        <v>0</v>
      </c>
      <c r="BZ57" s="41">
        <f t="shared" si="184"/>
        <v>0</v>
      </c>
      <c r="CA57" s="41">
        <f t="shared" si="184"/>
        <v>0</v>
      </c>
      <c r="CB57" s="41">
        <f t="shared" si="184"/>
        <v>0</v>
      </c>
      <c r="CC57" s="41">
        <f t="shared" si="184"/>
        <v>0</v>
      </c>
      <c r="CD57" s="41">
        <f t="shared" si="184"/>
        <v>0</v>
      </c>
      <c r="CE57" s="41">
        <f t="shared" si="184"/>
        <v>24</v>
      </c>
      <c r="CF57" s="39">
        <v>0</v>
      </c>
      <c r="CG57" s="42">
        <f t="shared" ref="CG57:CM57" si="185">SUM(CG58+CG59)</f>
        <v>0</v>
      </c>
      <c r="CH57" s="42">
        <f t="shared" si="185"/>
        <v>0</v>
      </c>
      <c r="CI57" s="42">
        <f t="shared" si="185"/>
        <v>0</v>
      </c>
      <c r="CJ57" s="42">
        <f t="shared" si="185"/>
        <v>0</v>
      </c>
      <c r="CK57" s="42">
        <f t="shared" si="185"/>
        <v>0</v>
      </c>
      <c r="CL57" s="42">
        <f t="shared" si="185"/>
        <v>0</v>
      </c>
      <c r="CM57" s="43">
        <f t="shared" si="185"/>
        <v>34</v>
      </c>
      <c r="CN57" s="39">
        <v>0</v>
      </c>
      <c r="CO57" s="41">
        <f t="shared" ref="CO57:CU57" si="186">SUM(CO58+CO59)</f>
        <v>0</v>
      </c>
      <c r="CP57" s="41">
        <f t="shared" si="186"/>
        <v>0</v>
      </c>
      <c r="CQ57" s="41">
        <f t="shared" si="186"/>
        <v>0</v>
      </c>
      <c r="CR57" s="41">
        <f t="shared" si="186"/>
        <v>0</v>
      </c>
      <c r="CS57" s="41">
        <f t="shared" si="186"/>
        <v>0</v>
      </c>
      <c r="CT57" s="41">
        <f t="shared" si="186"/>
        <v>0</v>
      </c>
      <c r="CU57" s="41">
        <f t="shared" si="186"/>
        <v>34</v>
      </c>
      <c r="CV57" s="45" t="s">
        <v>97</v>
      </c>
    </row>
    <row r="58" spans="1:100" ht="62.25" customHeight="1" x14ac:dyDescent="0.25">
      <c r="A58" s="36" t="s">
        <v>16</v>
      </c>
      <c r="B58" s="37" t="s">
        <v>69</v>
      </c>
      <c r="C58" s="46" t="s">
        <v>98</v>
      </c>
      <c r="D58" s="45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5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5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39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45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50">
        <v>0</v>
      </c>
      <c r="AR58" s="39" t="s">
        <v>97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45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39" t="s">
        <v>97</v>
      </c>
      <c r="BI58" s="38">
        <v>3</v>
      </c>
      <c r="BJ58" s="38">
        <v>4</v>
      </c>
      <c r="BK58" s="38">
        <v>5</v>
      </c>
      <c r="BL58" s="38">
        <v>6</v>
      </c>
      <c r="BM58" s="38">
        <v>7</v>
      </c>
      <c r="BN58" s="38">
        <v>8</v>
      </c>
      <c r="BO58" s="38">
        <v>9</v>
      </c>
      <c r="BP58" s="63">
        <v>0</v>
      </c>
      <c r="BQ58" s="42">
        <v>0</v>
      </c>
      <c r="BR58" s="42">
        <v>0</v>
      </c>
      <c r="BS58" s="42">
        <v>0</v>
      </c>
      <c r="BT58" s="42">
        <v>0</v>
      </c>
      <c r="BU58" s="42">
        <v>0</v>
      </c>
      <c r="BV58" s="42">
        <v>0</v>
      </c>
      <c r="BW58" s="42">
        <v>0</v>
      </c>
      <c r="BX58" s="39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5">
        <v>0</v>
      </c>
      <c r="CG58" s="49">
        <v>0</v>
      </c>
      <c r="CH58" s="49">
        <v>0</v>
      </c>
      <c r="CI58" s="49">
        <v>0</v>
      </c>
      <c r="CJ58" s="49">
        <v>0</v>
      </c>
      <c r="CK58" s="49">
        <v>0</v>
      </c>
      <c r="CL58" s="49">
        <v>0</v>
      </c>
      <c r="CM58" s="50">
        <v>0</v>
      </c>
      <c r="CN58" s="39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45" t="s">
        <v>97</v>
      </c>
    </row>
    <row r="59" spans="1:100" ht="62.25" customHeight="1" x14ac:dyDescent="0.25">
      <c r="A59" s="36" t="s">
        <v>17</v>
      </c>
      <c r="B59" s="37" t="s">
        <v>70</v>
      </c>
      <c r="C59" s="46" t="s">
        <v>98</v>
      </c>
      <c r="D59" s="39">
        <v>0</v>
      </c>
      <c r="E59" s="40">
        <v>1.1500000000000001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43</v>
      </c>
      <c r="L59" s="40">
        <f>SUM(L60:L81)</f>
        <v>5</v>
      </c>
      <c r="M59" s="41">
        <f t="shared" ref="M59:S59" si="187">SUM(M60:M81)</f>
        <v>22.5</v>
      </c>
      <c r="N59" s="41">
        <f t="shared" si="187"/>
        <v>0</v>
      </c>
      <c r="O59" s="41">
        <f t="shared" si="187"/>
        <v>0</v>
      </c>
      <c r="P59" s="41">
        <f t="shared" si="187"/>
        <v>0</v>
      </c>
      <c r="Q59" s="41">
        <f t="shared" si="187"/>
        <v>0</v>
      </c>
      <c r="R59" s="41">
        <f t="shared" si="187"/>
        <v>0</v>
      </c>
      <c r="S59" s="41">
        <f t="shared" si="187"/>
        <v>0</v>
      </c>
      <c r="T59" s="39">
        <v>0</v>
      </c>
      <c r="U59" s="42">
        <f t="shared" ref="U59:AA59" si="188">SUM(U60:U81)</f>
        <v>0</v>
      </c>
      <c r="V59" s="42">
        <f t="shared" si="188"/>
        <v>0</v>
      </c>
      <c r="W59" s="42">
        <f t="shared" si="188"/>
        <v>0</v>
      </c>
      <c r="X59" s="42">
        <f t="shared" si="188"/>
        <v>0</v>
      </c>
      <c r="Y59" s="42">
        <f t="shared" si="188"/>
        <v>0</v>
      </c>
      <c r="Z59" s="42">
        <f t="shared" si="188"/>
        <v>0</v>
      </c>
      <c r="AA59" s="42">
        <f t="shared" si="188"/>
        <v>27</v>
      </c>
      <c r="AB59" s="39">
        <v>0</v>
      </c>
      <c r="AC59" s="41">
        <f t="shared" ref="AC59:AI59" si="189">SUM(AC60:AC81)</f>
        <v>0</v>
      </c>
      <c r="AD59" s="41">
        <f t="shared" si="189"/>
        <v>0</v>
      </c>
      <c r="AE59" s="41">
        <f t="shared" si="189"/>
        <v>0</v>
      </c>
      <c r="AF59" s="41">
        <f t="shared" si="189"/>
        <v>0</v>
      </c>
      <c r="AG59" s="41">
        <f t="shared" si="189"/>
        <v>0</v>
      </c>
      <c r="AH59" s="41">
        <f t="shared" si="189"/>
        <v>0</v>
      </c>
      <c r="AI59" s="41">
        <f t="shared" si="189"/>
        <v>17</v>
      </c>
      <c r="AJ59" s="39">
        <v>0</v>
      </c>
      <c r="AK59" s="42">
        <f t="shared" ref="AK59:AQ59" si="190">SUM(AK60:AK81)</f>
        <v>0</v>
      </c>
      <c r="AL59" s="42">
        <f t="shared" si="190"/>
        <v>0</v>
      </c>
      <c r="AM59" s="42">
        <f t="shared" si="190"/>
        <v>0</v>
      </c>
      <c r="AN59" s="42">
        <f t="shared" si="190"/>
        <v>0</v>
      </c>
      <c r="AO59" s="42">
        <f t="shared" si="190"/>
        <v>0</v>
      </c>
      <c r="AP59" s="42">
        <f t="shared" si="190"/>
        <v>0</v>
      </c>
      <c r="AQ59" s="43">
        <f t="shared" si="190"/>
        <v>34</v>
      </c>
      <c r="AR59" s="39" t="s">
        <v>97</v>
      </c>
      <c r="AS59" s="41">
        <f t="shared" ref="AS59:AY59" si="191">SUM(AS60:AS81)</f>
        <v>0</v>
      </c>
      <c r="AT59" s="41">
        <f t="shared" si="191"/>
        <v>0</v>
      </c>
      <c r="AU59" s="41">
        <f t="shared" si="191"/>
        <v>0</v>
      </c>
      <c r="AV59" s="41">
        <f t="shared" si="191"/>
        <v>0</v>
      </c>
      <c r="AW59" s="41">
        <f t="shared" si="191"/>
        <v>0</v>
      </c>
      <c r="AX59" s="41">
        <f t="shared" si="191"/>
        <v>0</v>
      </c>
      <c r="AY59" s="41">
        <f t="shared" si="191"/>
        <v>55</v>
      </c>
      <c r="AZ59" s="39" t="s">
        <v>97</v>
      </c>
      <c r="BA59" s="42">
        <f t="shared" ref="BA59:BG59" si="192">SUM(BA60:BA81)</f>
        <v>0</v>
      </c>
      <c r="BB59" s="42">
        <f t="shared" si="192"/>
        <v>0</v>
      </c>
      <c r="BC59" s="42">
        <f t="shared" si="192"/>
        <v>0</v>
      </c>
      <c r="BD59" s="42">
        <f t="shared" si="192"/>
        <v>0</v>
      </c>
      <c r="BE59" s="42">
        <f t="shared" si="192"/>
        <v>0</v>
      </c>
      <c r="BF59" s="42">
        <f t="shared" si="192"/>
        <v>0</v>
      </c>
      <c r="BG59" s="42">
        <f t="shared" si="192"/>
        <v>39</v>
      </c>
      <c r="BH59" s="39" t="s">
        <v>97</v>
      </c>
      <c r="BI59" s="41">
        <f t="shared" ref="BI59:BO59" si="193">SUM(BI60:BI81)</f>
        <v>0</v>
      </c>
      <c r="BJ59" s="41">
        <f t="shared" si="193"/>
        <v>0</v>
      </c>
      <c r="BK59" s="41">
        <f t="shared" si="193"/>
        <v>0</v>
      </c>
      <c r="BL59" s="41">
        <f t="shared" si="193"/>
        <v>0</v>
      </c>
      <c r="BM59" s="41">
        <f t="shared" si="193"/>
        <v>0</v>
      </c>
      <c r="BN59" s="41">
        <f t="shared" si="193"/>
        <v>0</v>
      </c>
      <c r="BO59" s="41">
        <f t="shared" si="193"/>
        <v>48</v>
      </c>
      <c r="BP59" s="63">
        <v>0</v>
      </c>
      <c r="BQ59" s="42">
        <f t="shared" ref="BQ59:BW59" si="194">SUM(BQ60:BQ81)</f>
        <v>0</v>
      </c>
      <c r="BR59" s="42">
        <f t="shared" si="194"/>
        <v>0</v>
      </c>
      <c r="BS59" s="42">
        <f t="shared" si="194"/>
        <v>0</v>
      </c>
      <c r="BT59" s="42">
        <f t="shared" si="194"/>
        <v>0</v>
      </c>
      <c r="BU59" s="42">
        <f t="shared" si="194"/>
        <v>0</v>
      </c>
      <c r="BV59" s="42">
        <f t="shared" si="194"/>
        <v>0</v>
      </c>
      <c r="BW59" s="42">
        <f t="shared" si="194"/>
        <v>35</v>
      </c>
      <c r="BX59" s="39">
        <v>0</v>
      </c>
      <c r="BY59" s="41">
        <f t="shared" ref="BY59:CE59" si="195">SUM(BY60:BY81)</f>
        <v>0</v>
      </c>
      <c r="BZ59" s="41">
        <f t="shared" si="195"/>
        <v>0</v>
      </c>
      <c r="CA59" s="41">
        <f t="shared" si="195"/>
        <v>0</v>
      </c>
      <c r="CB59" s="41">
        <f t="shared" si="195"/>
        <v>0</v>
      </c>
      <c r="CC59" s="41">
        <f t="shared" si="195"/>
        <v>0</v>
      </c>
      <c r="CD59" s="41">
        <f t="shared" si="195"/>
        <v>0</v>
      </c>
      <c r="CE59" s="41">
        <f t="shared" si="195"/>
        <v>24</v>
      </c>
      <c r="CF59" s="39">
        <v>0</v>
      </c>
      <c r="CG59" s="42">
        <f t="shared" ref="CG59:CM59" si="196">SUM(CG60:CG81)</f>
        <v>0</v>
      </c>
      <c r="CH59" s="42">
        <f t="shared" si="196"/>
        <v>0</v>
      </c>
      <c r="CI59" s="42">
        <f t="shared" si="196"/>
        <v>0</v>
      </c>
      <c r="CJ59" s="42">
        <f t="shared" si="196"/>
        <v>0</v>
      </c>
      <c r="CK59" s="42">
        <f t="shared" si="196"/>
        <v>0</v>
      </c>
      <c r="CL59" s="42">
        <f t="shared" si="196"/>
        <v>0</v>
      </c>
      <c r="CM59" s="43">
        <f t="shared" si="196"/>
        <v>34</v>
      </c>
      <c r="CN59" s="39">
        <v>0</v>
      </c>
      <c r="CO59" s="41">
        <f t="shared" ref="CO59:CU59" si="197">SUM(CO60:CO81)</f>
        <v>0</v>
      </c>
      <c r="CP59" s="41">
        <f t="shared" si="197"/>
        <v>0</v>
      </c>
      <c r="CQ59" s="41">
        <f t="shared" si="197"/>
        <v>0</v>
      </c>
      <c r="CR59" s="41">
        <f t="shared" si="197"/>
        <v>0</v>
      </c>
      <c r="CS59" s="41">
        <f t="shared" si="197"/>
        <v>0</v>
      </c>
      <c r="CT59" s="41">
        <f t="shared" si="197"/>
        <v>0</v>
      </c>
      <c r="CU59" s="41">
        <f t="shared" si="197"/>
        <v>34</v>
      </c>
      <c r="CV59" s="45" t="s">
        <v>97</v>
      </c>
    </row>
    <row r="60" spans="1:100" ht="162" customHeight="1" x14ac:dyDescent="0.25">
      <c r="A60" s="36" t="s">
        <v>17</v>
      </c>
      <c r="B60" s="53" t="s">
        <v>193</v>
      </c>
      <c r="C60" s="36" t="s">
        <v>137</v>
      </c>
      <c r="D60" s="45">
        <v>1</v>
      </c>
      <c r="E60" s="61">
        <v>1.05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19</v>
      </c>
      <c r="L60" s="45">
        <v>1</v>
      </c>
      <c r="M60" s="38">
        <v>2.5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45">
        <v>1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39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45">
        <v>1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50">
        <v>0</v>
      </c>
      <c r="AR60" s="39" t="s">
        <v>97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39" t="s">
        <v>97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63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39">
        <v>0</v>
      </c>
      <c r="BY60" s="38">
        <v>0</v>
      </c>
      <c r="BZ60" s="38">
        <v>0</v>
      </c>
      <c r="CA60" s="38">
        <v>0</v>
      </c>
      <c r="CB60" s="38">
        <v>0</v>
      </c>
      <c r="CC60" s="38">
        <v>0</v>
      </c>
      <c r="CD60" s="38">
        <v>0</v>
      </c>
      <c r="CE60" s="38">
        <v>0</v>
      </c>
      <c r="CF60" s="45">
        <v>0</v>
      </c>
      <c r="CG60" s="49">
        <v>0</v>
      </c>
      <c r="CH60" s="49">
        <v>0</v>
      </c>
      <c r="CI60" s="49">
        <v>0</v>
      </c>
      <c r="CJ60" s="49">
        <v>0</v>
      </c>
      <c r="CK60" s="49">
        <v>0</v>
      </c>
      <c r="CL60" s="49">
        <v>0</v>
      </c>
      <c r="CM60" s="50">
        <v>0</v>
      </c>
      <c r="CN60" s="39">
        <v>0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38">
        <v>0</v>
      </c>
      <c r="CV60" s="45" t="s">
        <v>97</v>
      </c>
    </row>
    <row r="61" spans="1:100" ht="107.25" customHeight="1" x14ac:dyDescent="0.25">
      <c r="A61" s="36" t="s">
        <v>17</v>
      </c>
      <c r="B61" s="53" t="s">
        <v>194</v>
      </c>
      <c r="C61" s="36" t="s">
        <v>138</v>
      </c>
      <c r="D61" s="45">
        <v>2</v>
      </c>
      <c r="E61" s="61">
        <v>0.1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24</v>
      </c>
      <c r="L61" s="45">
        <v>2</v>
      </c>
      <c r="M61" s="65">
        <v>20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45">
        <v>2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  <c r="AG61" s="65">
        <v>0</v>
      </c>
      <c r="AH61" s="65">
        <v>0</v>
      </c>
      <c r="AI61" s="65">
        <v>0</v>
      </c>
      <c r="AJ61" s="45">
        <v>2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49">
        <v>0</v>
      </c>
      <c r="AQ61" s="50">
        <v>0</v>
      </c>
      <c r="AR61" s="39" t="s">
        <v>97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39" t="s">
        <v>97</v>
      </c>
      <c r="BI61" s="38">
        <v>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63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9">
        <v>0</v>
      </c>
      <c r="BX61" s="39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45">
        <v>0</v>
      </c>
      <c r="CG61" s="49">
        <v>0</v>
      </c>
      <c r="CH61" s="49">
        <v>0</v>
      </c>
      <c r="CI61" s="49">
        <v>0</v>
      </c>
      <c r="CJ61" s="49">
        <v>0</v>
      </c>
      <c r="CK61" s="49">
        <v>0</v>
      </c>
      <c r="CL61" s="49">
        <v>0</v>
      </c>
      <c r="CM61" s="50">
        <v>0</v>
      </c>
      <c r="CN61" s="39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45" t="s">
        <v>97</v>
      </c>
    </row>
    <row r="62" spans="1:100" ht="62.25" customHeight="1" x14ac:dyDescent="0.25">
      <c r="A62" s="36" t="s">
        <v>17</v>
      </c>
      <c r="B62" s="53" t="s">
        <v>195</v>
      </c>
      <c r="C62" s="36" t="s">
        <v>177</v>
      </c>
      <c r="D62" s="67" t="s">
        <v>97</v>
      </c>
      <c r="E62" s="67" t="s">
        <v>97</v>
      </c>
      <c r="F62" s="67" t="s">
        <v>97</v>
      </c>
      <c r="G62" s="67" t="s">
        <v>97</v>
      </c>
      <c r="H62" s="67" t="s">
        <v>97</v>
      </c>
      <c r="I62" s="67" t="s">
        <v>97</v>
      </c>
      <c r="J62" s="67" t="s">
        <v>97</v>
      </c>
      <c r="K62" s="67" t="s">
        <v>97</v>
      </c>
      <c r="L62" s="67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67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67">
        <v>4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50">
        <v>18</v>
      </c>
      <c r="AR62" s="39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39" t="s">
        <v>97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9</v>
      </c>
      <c r="BP62" s="63">
        <v>0</v>
      </c>
      <c r="BQ62" s="49">
        <v>0</v>
      </c>
      <c r="BR62" s="49">
        <v>0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39">
        <v>0</v>
      </c>
      <c r="BY62" s="38">
        <v>0</v>
      </c>
      <c r="BZ62" s="38">
        <v>0</v>
      </c>
      <c r="CA62" s="38">
        <v>0</v>
      </c>
      <c r="CB62" s="38">
        <v>0</v>
      </c>
      <c r="CC62" s="38">
        <v>0</v>
      </c>
      <c r="CD62" s="38">
        <v>0</v>
      </c>
      <c r="CE62" s="38">
        <v>0</v>
      </c>
      <c r="CF62" s="49">
        <v>0</v>
      </c>
      <c r="CG62" s="49">
        <v>0</v>
      </c>
      <c r="CH62" s="49">
        <v>0</v>
      </c>
      <c r="CI62" s="49">
        <v>0</v>
      </c>
      <c r="CJ62" s="49">
        <v>0</v>
      </c>
      <c r="CK62" s="49">
        <v>0</v>
      </c>
      <c r="CL62" s="49">
        <v>0</v>
      </c>
      <c r="CM62" s="50">
        <v>0</v>
      </c>
      <c r="CN62" s="39">
        <v>0</v>
      </c>
      <c r="CO62" s="38">
        <v>0</v>
      </c>
      <c r="CP62" s="38">
        <v>0</v>
      </c>
      <c r="CQ62" s="38">
        <v>0</v>
      </c>
      <c r="CR62" s="38">
        <v>0</v>
      </c>
      <c r="CS62" s="38">
        <v>0</v>
      </c>
      <c r="CT62" s="38">
        <v>0</v>
      </c>
      <c r="CU62" s="38">
        <v>0</v>
      </c>
      <c r="CV62" s="45" t="s">
        <v>97</v>
      </c>
    </row>
    <row r="63" spans="1:100" ht="62.25" customHeight="1" x14ac:dyDescent="0.25">
      <c r="A63" s="36" t="s">
        <v>17</v>
      </c>
      <c r="B63" s="53" t="s">
        <v>196</v>
      </c>
      <c r="C63" s="36" t="s">
        <v>178</v>
      </c>
      <c r="D63" s="67" t="s">
        <v>97</v>
      </c>
      <c r="E63" s="67" t="s">
        <v>97</v>
      </c>
      <c r="F63" s="67" t="s">
        <v>97</v>
      </c>
      <c r="G63" s="67" t="s">
        <v>97</v>
      </c>
      <c r="H63" s="67" t="s">
        <v>97</v>
      </c>
      <c r="I63" s="67" t="s">
        <v>97</v>
      </c>
      <c r="J63" s="67" t="s">
        <v>97</v>
      </c>
      <c r="K63" s="67" t="s">
        <v>97</v>
      </c>
      <c r="L63" s="67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67">
        <v>4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10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67">
        <v>0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49">
        <v>0</v>
      </c>
      <c r="AQ63" s="50">
        <v>0</v>
      </c>
      <c r="AR63" s="39">
        <v>4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32</v>
      </c>
      <c r="AZ63" s="49">
        <v>0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>
        <v>0</v>
      </c>
      <c r="BG63" s="49">
        <v>0</v>
      </c>
      <c r="BH63" s="39" t="s">
        <v>97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63">
        <v>0</v>
      </c>
      <c r="BQ63" s="49">
        <v>0</v>
      </c>
      <c r="BR63" s="49">
        <v>0</v>
      </c>
      <c r="BS63" s="49">
        <v>0</v>
      </c>
      <c r="BT63" s="49">
        <v>0</v>
      </c>
      <c r="BU63" s="49">
        <v>0</v>
      </c>
      <c r="BV63" s="49">
        <v>0</v>
      </c>
      <c r="BW63" s="49">
        <v>0</v>
      </c>
      <c r="BX63" s="39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49">
        <v>0</v>
      </c>
      <c r="CG63" s="49">
        <v>0</v>
      </c>
      <c r="CH63" s="49">
        <v>0</v>
      </c>
      <c r="CI63" s="49">
        <v>0</v>
      </c>
      <c r="CJ63" s="49">
        <v>0</v>
      </c>
      <c r="CK63" s="49">
        <v>0</v>
      </c>
      <c r="CL63" s="49">
        <v>0</v>
      </c>
      <c r="CM63" s="50">
        <v>0</v>
      </c>
      <c r="CN63" s="39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45" t="s">
        <v>97</v>
      </c>
    </row>
    <row r="64" spans="1:100" ht="92.25" customHeight="1" x14ac:dyDescent="0.25">
      <c r="A64" s="36" t="s">
        <v>17</v>
      </c>
      <c r="B64" s="53" t="s">
        <v>197</v>
      </c>
      <c r="C64" s="36" t="s">
        <v>179</v>
      </c>
      <c r="D64" s="67" t="s">
        <v>97</v>
      </c>
      <c r="E64" s="67" t="s">
        <v>97</v>
      </c>
      <c r="F64" s="67" t="s">
        <v>97</v>
      </c>
      <c r="G64" s="67" t="s">
        <v>97</v>
      </c>
      <c r="H64" s="67" t="s">
        <v>97</v>
      </c>
      <c r="I64" s="67" t="s">
        <v>97</v>
      </c>
      <c r="J64" s="67" t="s">
        <v>97</v>
      </c>
      <c r="K64" s="67" t="s">
        <v>97</v>
      </c>
      <c r="L64" s="67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67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67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49">
        <v>0</v>
      </c>
      <c r="AQ64" s="50">
        <v>0</v>
      </c>
      <c r="AR64" s="39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49">
        <v>0</v>
      </c>
      <c r="BA64" s="49">
        <v>0</v>
      </c>
      <c r="BB64" s="49">
        <v>0</v>
      </c>
      <c r="BC64" s="49">
        <v>0</v>
      </c>
      <c r="BD64" s="49">
        <v>0</v>
      </c>
      <c r="BE64" s="49">
        <v>0</v>
      </c>
      <c r="BF64" s="49">
        <v>0</v>
      </c>
      <c r="BG64" s="49">
        <v>0</v>
      </c>
      <c r="BH64" s="39" t="s">
        <v>97</v>
      </c>
      <c r="BI64" s="38">
        <v>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63">
        <v>0</v>
      </c>
      <c r="BQ64" s="49">
        <v>0</v>
      </c>
      <c r="BR64" s="49">
        <v>0</v>
      </c>
      <c r="BS64" s="49">
        <v>0</v>
      </c>
      <c r="BT64" s="49">
        <v>0</v>
      </c>
      <c r="BU64" s="49">
        <v>0</v>
      </c>
      <c r="BV64" s="49">
        <v>0</v>
      </c>
      <c r="BW64" s="49">
        <v>0</v>
      </c>
      <c r="BX64" s="39" t="s">
        <v>97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9">
        <v>0</v>
      </c>
      <c r="CG64" s="49">
        <v>0</v>
      </c>
      <c r="CH64" s="49">
        <v>0</v>
      </c>
      <c r="CI64" s="49">
        <v>0</v>
      </c>
      <c r="CJ64" s="49">
        <v>0</v>
      </c>
      <c r="CK64" s="49">
        <v>0</v>
      </c>
      <c r="CL64" s="49">
        <v>0</v>
      </c>
      <c r="CM64" s="50">
        <v>2</v>
      </c>
      <c r="CN64" s="39">
        <v>4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2</v>
      </c>
      <c r="CV64" s="45" t="s">
        <v>97</v>
      </c>
    </row>
    <row r="65" spans="1:100" ht="72" customHeight="1" x14ac:dyDescent="0.25">
      <c r="A65" s="36" t="s">
        <v>17</v>
      </c>
      <c r="B65" s="53" t="s">
        <v>306</v>
      </c>
      <c r="C65" s="36" t="s">
        <v>180</v>
      </c>
      <c r="D65" s="67" t="s">
        <v>97</v>
      </c>
      <c r="E65" s="67" t="s">
        <v>97</v>
      </c>
      <c r="F65" s="67" t="s">
        <v>97</v>
      </c>
      <c r="G65" s="67" t="s">
        <v>97</v>
      </c>
      <c r="H65" s="67" t="s">
        <v>97</v>
      </c>
      <c r="I65" s="67" t="s">
        <v>97</v>
      </c>
      <c r="J65" s="67" t="s">
        <v>97</v>
      </c>
      <c r="K65" s="67" t="s">
        <v>97</v>
      </c>
      <c r="L65" s="67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67">
        <v>4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1</v>
      </c>
      <c r="AB65" s="39">
        <v>4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1</v>
      </c>
      <c r="AJ65" s="67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49">
        <v>0</v>
      </c>
      <c r="AQ65" s="50">
        <v>0</v>
      </c>
      <c r="AR65" s="39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49">
        <v>0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>
        <v>0</v>
      </c>
      <c r="BG65" s="49">
        <v>0</v>
      </c>
      <c r="BH65" s="39" t="s">
        <v>97</v>
      </c>
      <c r="BI65" s="38">
        <v>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63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9">
        <v>0</v>
      </c>
      <c r="BX65" s="39" t="s">
        <v>97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49">
        <v>0</v>
      </c>
      <c r="CG65" s="49">
        <v>0</v>
      </c>
      <c r="CH65" s="49">
        <v>0</v>
      </c>
      <c r="CI65" s="49">
        <v>0</v>
      </c>
      <c r="CJ65" s="49">
        <v>0</v>
      </c>
      <c r="CK65" s="49">
        <v>0</v>
      </c>
      <c r="CL65" s="49">
        <v>0</v>
      </c>
      <c r="CM65" s="50">
        <v>0</v>
      </c>
      <c r="CN65" s="39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45" t="s">
        <v>97</v>
      </c>
    </row>
    <row r="66" spans="1:100" ht="111" customHeight="1" x14ac:dyDescent="0.25">
      <c r="A66" s="36" t="s">
        <v>17</v>
      </c>
      <c r="B66" s="53" t="s">
        <v>307</v>
      </c>
      <c r="C66" s="36" t="s">
        <v>181</v>
      </c>
      <c r="D66" s="67" t="s">
        <v>97</v>
      </c>
      <c r="E66" s="67" t="s">
        <v>97</v>
      </c>
      <c r="F66" s="67" t="s">
        <v>97</v>
      </c>
      <c r="G66" s="67" t="s">
        <v>97</v>
      </c>
      <c r="H66" s="67" t="s">
        <v>97</v>
      </c>
      <c r="I66" s="67" t="s">
        <v>97</v>
      </c>
      <c r="J66" s="67" t="s">
        <v>97</v>
      </c>
      <c r="K66" s="67" t="s">
        <v>97</v>
      </c>
      <c r="L66" s="67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67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39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67">
        <v>0</v>
      </c>
      <c r="AK66" s="49">
        <v>0</v>
      </c>
      <c r="AL66" s="49">
        <v>0</v>
      </c>
      <c r="AM66" s="49">
        <v>0</v>
      </c>
      <c r="AN66" s="49">
        <v>0</v>
      </c>
      <c r="AO66" s="49">
        <v>0</v>
      </c>
      <c r="AP66" s="49">
        <v>0</v>
      </c>
      <c r="AQ66" s="50">
        <v>0</v>
      </c>
      <c r="AR66" s="39">
        <v>4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7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  <c r="BH66" s="39" t="s">
        <v>97</v>
      </c>
      <c r="BI66" s="38">
        <v>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67">
        <v>4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9">
        <v>19</v>
      </c>
      <c r="BX66" s="39" t="s">
        <v>97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49">
        <v>0</v>
      </c>
      <c r="CG66" s="49">
        <v>0</v>
      </c>
      <c r="CH66" s="49">
        <v>0</v>
      </c>
      <c r="CI66" s="49">
        <v>0</v>
      </c>
      <c r="CJ66" s="49">
        <v>0</v>
      </c>
      <c r="CK66" s="49">
        <v>0</v>
      </c>
      <c r="CL66" s="49">
        <v>0</v>
      </c>
      <c r="CM66" s="50">
        <v>0</v>
      </c>
      <c r="CN66" s="39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45" t="s">
        <v>97</v>
      </c>
    </row>
    <row r="67" spans="1:100" ht="108.75" customHeight="1" x14ac:dyDescent="0.25">
      <c r="A67" s="36" t="s">
        <v>17</v>
      </c>
      <c r="B67" s="53" t="s">
        <v>308</v>
      </c>
      <c r="C67" s="36" t="s">
        <v>182</v>
      </c>
      <c r="D67" s="67" t="s">
        <v>97</v>
      </c>
      <c r="E67" s="67" t="s">
        <v>97</v>
      </c>
      <c r="F67" s="67" t="s">
        <v>97</v>
      </c>
      <c r="G67" s="67" t="s">
        <v>97</v>
      </c>
      <c r="H67" s="67" t="s">
        <v>97</v>
      </c>
      <c r="I67" s="67" t="s">
        <v>97</v>
      </c>
      <c r="J67" s="67" t="s">
        <v>97</v>
      </c>
      <c r="K67" s="67" t="s">
        <v>97</v>
      </c>
      <c r="L67" s="67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67">
        <v>4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8</v>
      </c>
      <c r="AB67" s="39">
        <v>4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41">
        <v>8</v>
      </c>
      <c r="AJ67" s="67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50">
        <v>0</v>
      </c>
      <c r="AR67" s="39">
        <v>0</v>
      </c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39" t="s">
        <v>97</v>
      </c>
      <c r="BI67" s="38">
        <v>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67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39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49">
        <v>0</v>
      </c>
      <c r="CG67" s="49">
        <v>0</v>
      </c>
      <c r="CH67" s="49">
        <v>0</v>
      </c>
      <c r="CI67" s="49">
        <v>0</v>
      </c>
      <c r="CJ67" s="49">
        <v>0</v>
      </c>
      <c r="CK67" s="49">
        <v>0</v>
      </c>
      <c r="CL67" s="49">
        <v>0</v>
      </c>
      <c r="CM67" s="50">
        <v>0</v>
      </c>
      <c r="CN67" s="39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45" t="s">
        <v>97</v>
      </c>
    </row>
    <row r="68" spans="1:100" ht="77.25" customHeight="1" x14ac:dyDescent="0.25">
      <c r="A68" s="36" t="s">
        <v>17</v>
      </c>
      <c r="B68" s="53" t="s">
        <v>309</v>
      </c>
      <c r="C68" s="36" t="s">
        <v>183</v>
      </c>
      <c r="D68" s="67" t="s">
        <v>97</v>
      </c>
      <c r="E68" s="67" t="s">
        <v>97</v>
      </c>
      <c r="F68" s="67" t="s">
        <v>97</v>
      </c>
      <c r="G68" s="67" t="s">
        <v>97</v>
      </c>
      <c r="H68" s="67" t="s">
        <v>97</v>
      </c>
      <c r="I68" s="67" t="s">
        <v>97</v>
      </c>
      <c r="J68" s="67" t="s">
        <v>97</v>
      </c>
      <c r="K68" s="67" t="s">
        <v>97</v>
      </c>
      <c r="L68" s="67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67">
        <v>4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8</v>
      </c>
      <c r="AB68" s="39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67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50">
        <v>0</v>
      </c>
      <c r="AR68" s="39">
        <v>4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8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39" t="s">
        <v>97</v>
      </c>
      <c r="BI68" s="38">
        <v>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67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39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38">
        <v>0</v>
      </c>
      <c r="CE68" s="38">
        <v>0</v>
      </c>
      <c r="CF68" s="49">
        <v>0</v>
      </c>
      <c r="CG68" s="49">
        <v>0</v>
      </c>
      <c r="CH68" s="49">
        <v>0</v>
      </c>
      <c r="CI68" s="49">
        <v>0</v>
      </c>
      <c r="CJ68" s="49">
        <v>0</v>
      </c>
      <c r="CK68" s="49">
        <v>0</v>
      </c>
      <c r="CL68" s="49">
        <v>0</v>
      </c>
      <c r="CM68" s="50">
        <v>0</v>
      </c>
      <c r="CN68" s="39">
        <v>0</v>
      </c>
      <c r="CO68" s="38">
        <v>0</v>
      </c>
      <c r="CP68" s="38">
        <v>0</v>
      </c>
      <c r="CQ68" s="38">
        <v>0</v>
      </c>
      <c r="CR68" s="38">
        <v>0</v>
      </c>
      <c r="CS68" s="38">
        <v>0</v>
      </c>
      <c r="CT68" s="38">
        <v>0</v>
      </c>
      <c r="CU68" s="38">
        <v>0</v>
      </c>
      <c r="CV68" s="45" t="s">
        <v>97</v>
      </c>
    </row>
    <row r="69" spans="1:100" ht="61.5" customHeight="1" x14ac:dyDescent="0.25">
      <c r="A69" s="36" t="s">
        <v>17</v>
      </c>
      <c r="B69" s="53" t="s">
        <v>310</v>
      </c>
      <c r="C69" s="36" t="s">
        <v>184</v>
      </c>
      <c r="D69" s="67" t="s">
        <v>97</v>
      </c>
      <c r="E69" s="67" t="s">
        <v>97</v>
      </c>
      <c r="F69" s="67" t="s">
        <v>97</v>
      </c>
      <c r="G69" s="67" t="s">
        <v>97</v>
      </c>
      <c r="H69" s="67" t="s">
        <v>97</v>
      </c>
      <c r="I69" s="67" t="s">
        <v>97</v>
      </c>
      <c r="J69" s="67" t="s">
        <v>97</v>
      </c>
      <c r="K69" s="67" t="s">
        <v>97</v>
      </c>
      <c r="L69" s="67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67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39">
        <v>4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8</v>
      </c>
      <c r="AJ69" s="67">
        <v>3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50">
        <v>8</v>
      </c>
      <c r="AR69" s="39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39" t="s">
        <v>97</v>
      </c>
      <c r="BI69" s="38">
        <v>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67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39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49">
        <v>0</v>
      </c>
      <c r="CG69" s="49">
        <v>0</v>
      </c>
      <c r="CH69" s="49">
        <v>0</v>
      </c>
      <c r="CI69" s="49">
        <v>0</v>
      </c>
      <c r="CJ69" s="49">
        <v>0</v>
      </c>
      <c r="CK69" s="49">
        <v>0</v>
      </c>
      <c r="CL69" s="49">
        <v>0</v>
      </c>
      <c r="CM69" s="50">
        <v>0</v>
      </c>
      <c r="CN69" s="39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45" t="s">
        <v>97</v>
      </c>
    </row>
    <row r="70" spans="1:100" ht="84" customHeight="1" x14ac:dyDescent="0.25">
      <c r="A70" s="36" t="s">
        <v>17</v>
      </c>
      <c r="B70" s="53" t="s">
        <v>311</v>
      </c>
      <c r="C70" s="36" t="s">
        <v>185</v>
      </c>
      <c r="D70" s="67" t="s">
        <v>97</v>
      </c>
      <c r="E70" s="67" t="s">
        <v>97</v>
      </c>
      <c r="F70" s="67" t="s">
        <v>97</v>
      </c>
      <c r="G70" s="67" t="s">
        <v>97</v>
      </c>
      <c r="H70" s="67" t="s">
        <v>97</v>
      </c>
      <c r="I70" s="67" t="s">
        <v>97</v>
      </c>
      <c r="J70" s="67" t="s">
        <v>97</v>
      </c>
      <c r="K70" s="67" t="s">
        <v>97</v>
      </c>
      <c r="L70" s="67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67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67">
        <v>3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50">
        <v>8</v>
      </c>
      <c r="AR70" s="39">
        <v>4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8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39">
        <v>4</v>
      </c>
      <c r="BI70" s="38">
        <v>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67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39">
        <v>0</v>
      </c>
      <c r="BY70" s="38">
        <v>0</v>
      </c>
      <c r="BZ70" s="38">
        <v>0</v>
      </c>
      <c r="CA70" s="38">
        <v>0</v>
      </c>
      <c r="CB70" s="38">
        <v>0</v>
      </c>
      <c r="CC70" s="38">
        <v>0</v>
      </c>
      <c r="CD70" s="38">
        <v>0</v>
      </c>
      <c r="CE70" s="38">
        <v>0</v>
      </c>
      <c r="CF70" s="49">
        <v>0</v>
      </c>
      <c r="CG70" s="49">
        <v>0</v>
      </c>
      <c r="CH70" s="49">
        <v>0</v>
      </c>
      <c r="CI70" s="49">
        <v>0</v>
      </c>
      <c r="CJ70" s="49">
        <v>0</v>
      </c>
      <c r="CK70" s="49">
        <v>0</v>
      </c>
      <c r="CL70" s="49">
        <v>0</v>
      </c>
      <c r="CM70" s="50">
        <v>0</v>
      </c>
      <c r="CN70" s="39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45" t="s">
        <v>97</v>
      </c>
    </row>
    <row r="71" spans="1:100" ht="66" customHeight="1" x14ac:dyDescent="0.25">
      <c r="A71" s="36" t="s">
        <v>17</v>
      </c>
      <c r="B71" s="53" t="s">
        <v>312</v>
      </c>
      <c r="C71" s="36" t="s">
        <v>186</v>
      </c>
      <c r="D71" s="67" t="s">
        <v>97</v>
      </c>
      <c r="E71" s="67" t="s">
        <v>97</v>
      </c>
      <c r="F71" s="67" t="s">
        <v>97</v>
      </c>
      <c r="G71" s="67" t="s">
        <v>97</v>
      </c>
      <c r="H71" s="67" t="s">
        <v>97</v>
      </c>
      <c r="I71" s="67" t="s">
        <v>97</v>
      </c>
      <c r="J71" s="67" t="s">
        <v>97</v>
      </c>
      <c r="K71" s="67" t="s">
        <v>97</v>
      </c>
      <c r="L71" s="67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67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67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50">
        <v>0</v>
      </c>
      <c r="AR71" s="39">
        <v>3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67">
        <v>3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8</v>
      </c>
      <c r="BH71" s="39">
        <v>4</v>
      </c>
      <c r="BI71" s="38">
        <v>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8</v>
      </c>
      <c r="BP71" s="67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39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49">
        <v>0</v>
      </c>
      <c r="CG71" s="49">
        <v>0</v>
      </c>
      <c r="CH71" s="49">
        <v>0</v>
      </c>
      <c r="CI71" s="49">
        <v>0</v>
      </c>
      <c r="CJ71" s="49">
        <v>0</v>
      </c>
      <c r="CK71" s="49">
        <v>0</v>
      </c>
      <c r="CL71" s="49">
        <v>0</v>
      </c>
      <c r="CM71" s="50">
        <v>0</v>
      </c>
      <c r="CN71" s="39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45" t="s">
        <v>97</v>
      </c>
    </row>
    <row r="72" spans="1:100" ht="77.25" customHeight="1" x14ac:dyDescent="0.25">
      <c r="A72" s="36" t="s">
        <v>17</v>
      </c>
      <c r="B72" s="53" t="s">
        <v>313</v>
      </c>
      <c r="C72" s="36" t="s">
        <v>187</v>
      </c>
      <c r="D72" s="67" t="s">
        <v>97</v>
      </c>
      <c r="E72" s="67" t="s">
        <v>97</v>
      </c>
      <c r="F72" s="67" t="s">
        <v>97</v>
      </c>
      <c r="G72" s="67" t="s">
        <v>97</v>
      </c>
      <c r="H72" s="67" t="s">
        <v>97</v>
      </c>
      <c r="I72" s="67" t="s">
        <v>97</v>
      </c>
      <c r="J72" s="67" t="s">
        <v>97</v>
      </c>
      <c r="K72" s="67" t="s">
        <v>97</v>
      </c>
      <c r="L72" s="67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67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67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50">
        <v>0</v>
      </c>
      <c r="AR72" s="39">
        <v>3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67">
        <v>3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8</v>
      </c>
      <c r="BH72" s="39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8</v>
      </c>
      <c r="BP72" s="67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39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49">
        <v>0</v>
      </c>
      <c r="CG72" s="49">
        <v>0</v>
      </c>
      <c r="CH72" s="49">
        <v>0</v>
      </c>
      <c r="CI72" s="49">
        <v>0</v>
      </c>
      <c r="CJ72" s="49">
        <v>0</v>
      </c>
      <c r="CK72" s="49">
        <v>0</v>
      </c>
      <c r="CL72" s="49">
        <v>0</v>
      </c>
      <c r="CM72" s="50">
        <v>0</v>
      </c>
      <c r="CN72" s="39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45" t="s">
        <v>97</v>
      </c>
    </row>
    <row r="73" spans="1:100" ht="92.25" customHeight="1" x14ac:dyDescent="0.25">
      <c r="A73" s="36" t="s">
        <v>17</v>
      </c>
      <c r="B73" s="53" t="s">
        <v>314</v>
      </c>
      <c r="C73" s="36" t="s">
        <v>188</v>
      </c>
      <c r="D73" s="67" t="s">
        <v>97</v>
      </c>
      <c r="E73" s="67" t="s">
        <v>97</v>
      </c>
      <c r="F73" s="67" t="s">
        <v>97</v>
      </c>
      <c r="G73" s="67" t="s">
        <v>97</v>
      </c>
      <c r="H73" s="67" t="s">
        <v>97</v>
      </c>
      <c r="I73" s="67" t="s">
        <v>97</v>
      </c>
      <c r="J73" s="67" t="s">
        <v>97</v>
      </c>
      <c r="K73" s="67" t="s">
        <v>97</v>
      </c>
      <c r="L73" s="67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67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67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50">
        <v>0</v>
      </c>
      <c r="AR73" s="39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67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39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67">
        <v>3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49">
        <v>8</v>
      </c>
      <c r="BX73" s="39">
        <v>4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8</v>
      </c>
      <c r="CF73" s="49">
        <v>0</v>
      </c>
      <c r="CG73" s="49">
        <v>0</v>
      </c>
      <c r="CH73" s="49">
        <v>0</v>
      </c>
      <c r="CI73" s="49">
        <v>0</v>
      </c>
      <c r="CJ73" s="49">
        <v>0</v>
      </c>
      <c r="CK73" s="49">
        <v>0</v>
      </c>
      <c r="CL73" s="49">
        <v>0</v>
      </c>
      <c r="CM73" s="50">
        <v>0</v>
      </c>
      <c r="CN73" s="39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45" t="s">
        <v>97</v>
      </c>
    </row>
    <row r="74" spans="1:100" ht="88.5" customHeight="1" x14ac:dyDescent="0.25">
      <c r="A74" s="36" t="s">
        <v>17</v>
      </c>
      <c r="B74" s="53" t="s">
        <v>293</v>
      </c>
      <c r="C74" s="36" t="s">
        <v>189</v>
      </c>
      <c r="D74" s="67" t="s">
        <v>97</v>
      </c>
      <c r="E74" s="67" t="s">
        <v>97</v>
      </c>
      <c r="F74" s="67" t="s">
        <v>97</v>
      </c>
      <c r="G74" s="67" t="s">
        <v>97</v>
      </c>
      <c r="H74" s="67" t="s">
        <v>97</v>
      </c>
      <c r="I74" s="67" t="s">
        <v>97</v>
      </c>
      <c r="J74" s="67" t="s">
        <v>97</v>
      </c>
      <c r="K74" s="67" t="s">
        <v>97</v>
      </c>
      <c r="L74" s="67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67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67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50">
        <v>0</v>
      </c>
      <c r="AR74" s="39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39">
        <v>4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67">
        <v>3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49">
        <v>8</v>
      </c>
      <c r="BX74" s="39">
        <v>4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8</v>
      </c>
      <c r="CF74" s="49">
        <v>0</v>
      </c>
      <c r="CG74" s="49">
        <v>0</v>
      </c>
      <c r="CH74" s="49">
        <v>0</v>
      </c>
      <c r="CI74" s="49">
        <v>0</v>
      </c>
      <c r="CJ74" s="49">
        <v>0</v>
      </c>
      <c r="CK74" s="49">
        <v>0</v>
      </c>
      <c r="CL74" s="49">
        <v>0</v>
      </c>
      <c r="CM74" s="50">
        <v>0</v>
      </c>
      <c r="CN74" s="39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45" t="s">
        <v>97</v>
      </c>
    </row>
    <row r="75" spans="1:100" ht="49.5" customHeight="1" x14ac:dyDescent="0.25">
      <c r="A75" s="36" t="s">
        <v>17</v>
      </c>
      <c r="B75" s="53" t="s">
        <v>294</v>
      </c>
      <c r="C75" s="36" t="s">
        <v>154</v>
      </c>
      <c r="D75" s="67" t="s">
        <v>97</v>
      </c>
      <c r="E75" s="67" t="s">
        <v>97</v>
      </c>
      <c r="F75" s="67" t="s">
        <v>97</v>
      </c>
      <c r="G75" s="67" t="s">
        <v>97</v>
      </c>
      <c r="H75" s="67" t="s">
        <v>97</v>
      </c>
      <c r="I75" s="67" t="s">
        <v>97</v>
      </c>
      <c r="J75" s="67" t="s">
        <v>97</v>
      </c>
      <c r="K75" s="67" t="s">
        <v>97</v>
      </c>
      <c r="L75" s="67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67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39" t="s">
        <v>97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67">
        <v>0</v>
      </c>
      <c r="AK75" s="49">
        <v>0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50">
        <v>0</v>
      </c>
      <c r="AR75" s="39">
        <v>4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67">
        <v>4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23</v>
      </c>
      <c r="BH75" s="39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23</v>
      </c>
      <c r="BP75" s="67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39">
        <v>4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8</v>
      </c>
      <c r="CF75" s="49">
        <v>0</v>
      </c>
      <c r="CG75" s="49">
        <v>0</v>
      </c>
      <c r="CH75" s="49">
        <v>0</v>
      </c>
      <c r="CI75" s="49">
        <v>0</v>
      </c>
      <c r="CJ75" s="49">
        <v>0</v>
      </c>
      <c r="CK75" s="49">
        <v>0</v>
      </c>
      <c r="CL75" s="49">
        <v>0</v>
      </c>
      <c r="CM75" s="50">
        <v>0</v>
      </c>
      <c r="CN75" s="39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45" t="s">
        <v>97</v>
      </c>
    </row>
    <row r="76" spans="1:100" ht="69.75" customHeight="1" x14ac:dyDescent="0.25">
      <c r="A76" s="36" t="s">
        <v>17</v>
      </c>
      <c r="B76" s="53" t="s">
        <v>315</v>
      </c>
      <c r="C76" s="36" t="s">
        <v>155</v>
      </c>
      <c r="D76" s="67" t="s">
        <v>97</v>
      </c>
      <c r="E76" s="67" t="s">
        <v>97</v>
      </c>
      <c r="F76" s="67" t="s">
        <v>97</v>
      </c>
      <c r="G76" s="67" t="s">
        <v>97</v>
      </c>
      <c r="H76" s="67" t="s">
        <v>97</v>
      </c>
      <c r="I76" s="67" t="s">
        <v>97</v>
      </c>
      <c r="J76" s="67" t="s">
        <v>97</v>
      </c>
      <c r="K76" s="67" t="s">
        <v>97</v>
      </c>
      <c r="L76" s="67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67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67">
        <v>0</v>
      </c>
      <c r="AK76" s="49">
        <v>0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50">
        <v>0</v>
      </c>
      <c r="AR76" s="39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49">
        <v>0</v>
      </c>
      <c r="BA76" s="49">
        <v>0</v>
      </c>
      <c r="BB76" s="49">
        <v>0</v>
      </c>
      <c r="BC76" s="49">
        <v>0</v>
      </c>
      <c r="BD76" s="49">
        <v>0</v>
      </c>
      <c r="BE76" s="49">
        <v>0</v>
      </c>
      <c r="BF76" s="49">
        <v>0</v>
      </c>
      <c r="BG76" s="49">
        <v>0</v>
      </c>
      <c r="BH76" s="39">
        <v>0</v>
      </c>
      <c r="BI76" s="38">
        <v>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67">
        <v>0</v>
      </c>
      <c r="BQ76" s="49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0</v>
      </c>
      <c r="BW76" s="49">
        <v>0</v>
      </c>
      <c r="BX76" s="39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67">
        <v>4</v>
      </c>
      <c r="CG76" s="49">
        <v>0</v>
      </c>
      <c r="CH76" s="49">
        <v>0</v>
      </c>
      <c r="CI76" s="49">
        <v>0</v>
      </c>
      <c r="CJ76" s="49">
        <v>0</v>
      </c>
      <c r="CK76" s="49">
        <v>0</v>
      </c>
      <c r="CL76" s="49">
        <v>0</v>
      </c>
      <c r="CM76" s="50">
        <v>8</v>
      </c>
      <c r="CN76" s="39">
        <v>4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41">
        <v>8</v>
      </c>
      <c r="CV76" s="45" t="s">
        <v>97</v>
      </c>
    </row>
    <row r="77" spans="1:100" ht="102" customHeight="1" x14ac:dyDescent="0.25">
      <c r="A77" s="36" t="s">
        <v>17</v>
      </c>
      <c r="B77" s="53" t="s">
        <v>316</v>
      </c>
      <c r="C77" s="36" t="s">
        <v>156</v>
      </c>
      <c r="D77" s="67" t="s">
        <v>97</v>
      </c>
      <c r="E77" s="67" t="s">
        <v>97</v>
      </c>
      <c r="F77" s="67" t="s">
        <v>97</v>
      </c>
      <c r="G77" s="67" t="s">
        <v>97</v>
      </c>
      <c r="H77" s="67" t="s">
        <v>97</v>
      </c>
      <c r="I77" s="67" t="s">
        <v>97</v>
      </c>
      <c r="J77" s="67" t="s">
        <v>97</v>
      </c>
      <c r="K77" s="67" t="s">
        <v>97</v>
      </c>
      <c r="L77" s="67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67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67">
        <v>0</v>
      </c>
      <c r="AK77" s="49">
        <v>0</v>
      </c>
      <c r="AL77" s="49">
        <v>0</v>
      </c>
      <c r="AM77" s="49">
        <v>0</v>
      </c>
      <c r="AN77" s="49">
        <v>0</v>
      </c>
      <c r="AO77" s="49">
        <v>0</v>
      </c>
      <c r="AP77" s="49">
        <v>0</v>
      </c>
      <c r="AQ77" s="50">
        <v>0</v>
      </c>
      <c r="AR77" s="39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38">
        <v>0</v>
      </c>
      <c r="AZ77" s="49">
        <v>0</v>
      </c>
      <c r="BA77" s="49">
        <v>0</v>
      </c>
      <c r="BB77" s="49">
        <v>0</v>
      </c>
      <c r="BC77" s="49">
        <v>0</v>
      </c>
      <c r="BD77" s="49">
        <v>0</v>
      </c>
      <c r="BE77" s="49">
        <v>0</v>
      </c>
      <c r="BF77" s="49">
        <v>0</v>
      </c>
      <c r="BG77" s="49">
        <v>0</v>
      </c>
      <c r="BH77" s="39">
        <v>0</v>
      </c>
      <c r="BI77" s="38">
        <v>0</v>
      </c>
      <c r="BJ77" s="38">
        <v>0</v>
      </c>
      <c r="BK77" s="38">
        <v>0</v>
      </c>
      <c r="BL77" s="38">
        <v>0</v>
      </c>
      <c r="BM77" s="38">
        <v>0</v>
      </c>
      <c r="BN77" s="38">
        <v>0</v>
      </c>
      <c r="BO77" s="38">
        <v>0</v>
      </c>
      <c r="BP77" s="67">
        <v>0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49">
        <v>0</v>
      </c>
      <c r="BX77" s="39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67">
        <v>4</v>
      </c>
      <c r="CG77" s="49">
        <v>0</v>
      </c>
      <c r="CH77" s="49">
        <v>0</v>
      </c>
      <c r="CI77" s="49">
        <v>0</v>
      </c>
      <c r="CJ77" s="49">
        <v>0</v>
      </c>
      <c r="CK77" s="49">
        <v>0</v>
      </c>
      <c r="CL77" s="49">
        <v>0</v>
      </c>
      <c r="CM77" s="50">
        <v>8</v>
      </c>
      <c r="CN77" s="39">
        <v>4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41">
        <v>8</v>
      </c>
      <c r="CV77" s="45" t="s">
        <v>97</v>
      </c>
    </row>
    <row r="78" spans="1:100" ht="102" customHeight="1" x14ac:dyDescent="0.25">
      <c r="A78" s="36" t="s">
        <v>17</v>
      </c>
      <c r="B78" s="53" t="s">
        <v>295</v>
      </c>
      <c r="C78" s="36" t="s">
        <v>157</v>
      </c>
      <c r="D78" s="67" t="s">
        <v>97</v>
      </c>
      <c r="E78" s="67" t="s">
        <v>97</v>
      </c>
      <c r="F78" s="67" t="s">
        <v>97</v>
      </c>
      <c r="G78" s="67" t="s">
        <v>97</v>
      </c>
      <c r="H78" s="67" t="s">
        <v>97</v>
      </c>
      <c r="I78" s="67" t="s">
        <v>97</v>
      </c>
      <c r="J78" s="67" t="s">
        <v>97</v>
      </c>
      <c r="K78" s="67" t="s">
        <v>97</v>
      </c>
      <c r="L78" s="67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67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67">
        <v>0</v>
      </c>
      <c r="AK78" s="49">
        <v>0</v>
      </c>
      <c r="AL78" s="49">
        <v>0</v>
      </c>
      <c r="AM78" s="49">
        <v>0</v>
      </c>
      <c r="AN78" s="49">
        <v>0</v>
      </c>
      <c r="AO78" s="49">
        <v>0</v>
      </c>
      <c r="AP78" s="49">
        <v>0</v>
      </c>
      <c r="AQ78" s="50">
        <v>0</v>
      </c>
      <c r="AR78" s="39">
        <v>0</v>
      </c>
      <c r="AS78" s="38">
        <v>0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39">
        <v>0</v>
      </c>
      <c r="BI78" s="38">
        <v>0</v>
      </c>
      <c r="BJ78" s="38">
        <v>0</v>
      </c>
      <c r="BK78" s="38">
        <v>0</v>
      </c>
      <c r="BL78" s="38">
        <v>0</v>
      </c>
      <c r="BM78" s="38">
        <v>0</v>
      </c>
      <c r="BN78" s="38">
        <v>0</v>
      </c>
      <c r="BO78" s="38">
        <v>0</v>
      </c>
      <c r="BP78" s="67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49">
        <v>0</v>
      </c>
      <c r="BX78" s="39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67">
        <v>4</v>
      </c>
      <c r="CG78" s="49">
        <v>0</v>
      </c>
      <c r="CH78" s="49">
        <v>0</v>
      </c>
      <c r="CI78" s="49">
        <v>0</v>
      </c>
      <c r="CJ78" s="49">
        <v>0</v>
      </c>
      <c r="CK78" s="49">
        <v>0</v>
      </c>
      <c r="CL78" s="49">
        <v>0</v>
      </c>
      <c r="CM78" s="50">
        <v>5</v>
      </c>
      <c r="CN78" s="39">
        <v>4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41">
        <v>5</v>
      </c>
      <c r="CV78" s="45" t="s">
        <v>97</v>
      </c>
    </row>
    <row r="79" spans="1:100" ht="81" customHeight="1" x14ac:dyDescent="0.25">
      <c r="A79" s="36" t="s">
        <v>17</v>
      </c>
      <c r="B79" s="53" t="s">
        <v>296</v>
      </c>
      <c r="C79" s="36" t="s">
        <v>158</v>
      </c>
      <c r="D79" s="67" t="s">
        <v>97</v>
      </c>
      <c r="E79" s="67" t="s">
        <v>97</v>
      </c>
      <c r="F79" s="67" t="s">
        <v>97</v>
      </c>
      <c r="G79" s="67" t="s">
        <v>97</v>
      </c>
      <c r="H79" s="67" t="s">
        <v>97</v>
      </c>
      <c r="I79" s="67" t="s">
        <v>97</v>
      </c>
      <c r="J79" s="67" t="s">
        <v>97</v>
      </c>
      <c r="K79" s="67" t="s">
        <v>97</v>
      </c>
      <c r="L79" s="67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67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67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49">
        <v>0</v>
      </c>
      <c r="AQ79" s="50">
        <v>0</v>
      </c>
      <c r="AR79" s="39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39">
        <v>0</v>
      </c>
      <c r="BI79" s="38">
        <v>0</v>
      </c>
      <c r="BJ79" s="38">
        <v>0</v>
      </c>
      <c r="BK79" s="38">
        <v>0</v>
      </c>
      <c r="BL79" s="38">
        <v>0</v>
      </c>
      <c r="BM79" s="38">
        <v>0</v>
      </c>
      <c r="BN79" s="38">
        <v>0</v>
      </c>
      <c r="BO79" s="38">
        <v>0</v>
      </c>
      <c r="BP79" s="67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39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67">
        <v>4</v>
      </c>
      <c r="CG79" s="49">
        <v>0</v>
      </c>
      <c r="CH79" s="49">
        <v>0</v>
      </c>
      <c r="CI79" s="49">
        <v>0</v>
      </c>
      <c r="CJ79" s="49">
        <v>0</v>
      </c>
      <c r="CK79" s="49">
        <v>0</v>
      </c>
      <c r="CL79" s="49">
        <v>0</v>
      </c>
      <c r="CM79" s="50">
        <v>5</v>
      </c>
      <c r="CN79" s="39">
        <v>4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41">
        <v>5</v>
      </c>
      <c r="CV79" s="45" t="s">
        <v>97</v>
      </c>
    </row>
    <row r="80" spans="1:100" ht="102" customHeight="1" x14ac:dyDescent="0.25">
      <c r="A80" s="36" t="s">
        <v>17</v>
      </c>
      <c r="B80" s="53" t="s">
        <v>317</v>
      </c>
      <c r="C80" s="36" t="s">
        <v>198</v>
      </c>
      <c r="D80" s="67" t="s">
        <v>97</v>
      </c>
      <c r="E80" s="67" t="s">
        <v>97</v>
      </c>
      <c r="F80" s="67" t="s">
        <v>97</v>
      </c>
      <c r="G80" s="67" t="s">
        <v>97</v>
      </c>
      <c r="H80" s="67" t="s">
        <v>97</v>
      </c>
      <c r="I80" s="67" t="s">
        <v>97</v>
      </c>
      <c r="J80" s="67" t="s">
        <v>97</v>
      </c>
      <c r="K80" s="67" t="s">
        <v>97</v>
      </c>
      <c r="L80" s="67">
        <v>2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67">
        <v>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67">
        <v>0</v>
      </c>
      <c r="AK80" s="49">
        <v>0</v>
      </c>
      <c r="AL80" s="49">
        <v>0</v>
      </c>
      <c r="AM80" s="49">
        <v>0</v>
      </c>
      <c r="AN80" s="49">
        <v>0</v>
      </c>
      <c r="AO80" s="49">
        <v>0</v>
      </c>
      <c r="AP80" s="49">
        <v>0</v>
      </c>
      <c r="AQ80" s="50">
        <v>0</v>
      </c>
      <c r="AR80" s="39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49">
        <v>0</v>
      </c>
      <c r="BA80" s="49">
        <v>0</v>
      </c>
      <c r="BB80" s="49">
        <v>0</v>
      </c>
      <c r="BC80" s="49">
        <v>0</v>
      </c>
      <c r="BD80" s="49">
        <v>0</v>
      </c>
      <c r="BE80" s="49">
        <v>0</v>
      </c>
      <c r="BF80" s="49">
        <v>0</v>
      </c>
      <c r="BG80" s="49">
        <v>0</v>
      </c>
      <c r="BH80" s="39">
        <v>0</v>
      </c>
      <c r="BI80" s="38">
        <v>0</v>
      </c>
      <c r="BJ80" s="38">
        <v>0</v>
      </c>
      <c r="BK80" s="38">
        <v>0</v>
      </c>
      <c r="BL80" s="38">
        <v>0</v>
      </c>
      <c r="BM80" s="38">
        <v>0</v>
      </c>
      <c r="BN80" s="38">
        <v>0</v>
      </c>
      <c r="BO80" s="38">
        <v>0</v>
      </c>
      <c r="BP80" s="67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49">
        <v>0</v>
      </c>
      <c r="BX80" s="39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67">
        <v>0</v>
      </c>
      <c r="CG80" s="49">
        <v>0</v>
      </c>
      <c r="CH80" s="49">
        <v>0</v>
      </c>
      <c r="CI80" s="49">
        <v>0</v>
      </c>
      <c r="CJ80" s="49">
        <v>0</v>
      </c>
      <c r="CK80" s="49">
        <v>0</v>
      </c>
      <c r="CL80" s="49">
        <v>0</v>
      </c>
      <c r="CM80" s="50">
        <v>0</v>
      </c>
      <c r="CN80" s="39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5" t="s">
        <v>97</v>
      </c>
    </row>
    <row r="81" spans="1:100" ht="102" customHeight="1" x14ac:dyDescent="0.25">
      <c r="A81" s="36" t="s">
        <v>17</v>
      </c>
      <c r="B81" s="53" t="s">
        <v>318</v>
      </c>
      <c r="C81" s="36" t="s">
        <v>159</v>
      </c>
      <c r="D81" s="67" t="s">
        <v>97</v>
      </c>
      <c r="E81" s="67" t="s">
        <v>97</v>
      </c>
      <c r="F81" s="67" t="s">
        <v>97</v>
      </c>
      <c r="G81" s="67" t="s">
        <v>97</v>
      </c>
      <c r="H81" s="67" t="s">
        <v>97</v>
      </c>
      <c r="I81" s="67" t="s">
        <v>97</v>
      </c>
      <c r="J81" s="67" t="s">
        <v>97</v>
      </c>
      <c r="K81" s="67" t="s">
        <v>97</v>
      </c>
      <c r="L81" s="67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67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67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49">
        <v>0</v>
      </c>
      <c r="AQ81" s="50">
        <v>0</v>
      </c>
      <c r="AR81" s="39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49">
        <v>0</v>
      </c>
      <c r="BA81" s="49">
        <v>0</v>
      </c>
      <c r="BB81" s="49">
        <v>0</v>
      </c>
      <c r="BC81" s="49">
        <v>0</v>
      </c>
      <c r="BD81" s="49">
        <v>0</v>
      </c>
      <c r="BE81" s="49">
        <v>0</v>
      </c>
      <c r="BF81" s="49">
        <v>0</v>
      </c>
      <c r="BG81" s="49">
        <v>0</v>
      </c>
      <c r="BH81" s="39">
        <v>0</v>
      </c>
      <c r="BI81" s="38">
        <v>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67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39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67">
        <v>4</v>
      </c>
      <c r="CG81" s="49">
        <v>0</v>
      </c>
      <c r="CH81" s="49">
        <v>0</v>
      </c>
      <c r="CI81" s="49">
        <v>0</v>
      </c>
      <c r="CJ81" s="49">
        <v>0</v>
      </c>
      <c r="CK81" s="49">
        <v>0</v>
      </c>
      <c r="CL81" s="49">
        <v>0</v>
      </c>
      <c r="CM81" s="50">
        <v>6</v>
      </c>
      <c r="CN81" s="39">
        <v>4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6</v>
      </c>
      <c r="CV81" s="45" t="s">
        <v>97</v>
      </c>
    </row>
    <row r="82" spans="1:100" ht="62.25" customHeight="1" x14ac:dyDescent="0.25">
      <c r="A82" s="36" t="s">
        <v>7</v>
      </c>
      <c r="B82" s="37" t="s">
        <v>71</v>
      </c>
      <c r="C82" s="46" t="s">
        <v>98</v>
      </c>
      <c r="D82" s="40">
        <v>3</v>
      </c>
      <c r="E82" s="40">
        <v>0</v>
      </c>
      <c r="F82" s="40">
        <v>0</v>
      </c>
      <c r="G82" s="40">
        <v>1.92</v>
      </c>
      <c r="H82" s="40">
        <v>0</v>
      </c>
      <c r="I82" s="40">
        <v>0</v>
      </c>
      <c r="J82" s="40">
        <v>0</v>
      </c>
      <c r="K82" s="40">
        <v>0</v>
      </c>
      <c r="L82" s="40">
        <f t="shared" ref="L82:S82" si="198">L83+L92</f>
        <v>3</v>
      </c>
      <c r="M82" s="41">
        <f t="shared" si="198"/>
        <v>0</v>
      </c>
      <c r="N82" s="41">
        <f t="shared" si="198"/>
        <v>0</v>
      </c>
      <c r="O82" s="41">
        <f t="shared" si="198"/>
        <v>2.27</v>
      </c>
      <c r="P82" s="41">
        <f t="shared" si="198"/>
        <v>0</v>
      </c>
      <c r="Q82" s="41">
        <f t="shared" si="198"/>
        <v>0</v>
      </c>
      <c r="R82" s="41">
        <f t="shared" si="198"/>
        <v>0</v>
      </c>
      <c r="S82" s="41">
        <f t="shared" si="198"/>
        <v>0</v>
      </c>
      <c r="T82" s="61">
        <v>0</v>
      </c>
      <c r="U82" s="42">
        <f t="shared" ref="U82:AA82" si="199">U83+U92</f>
        <v>0</v>
      </c>
      <c r="V82" s="42">
        <f t="shared" si="199"/>
        <v>0</v>
      </c>
      <c r="W82" s="42">
        <f t="shared" si="199"/>
        <v>0.36</v>
      </c>
      <c r="X82" s="42">
        <f t="shared" si="199"/>
        <v>0</v>
      </c>
      <c r="Y82" s="42">
        <f t="shared" si="199"/>
        <v>0</v>
      </c>
      <c r="Z82" s="42">
        <f t="shared" si="199"/>
        <v>0</v>
      </c>
      <c r="AA82" s="42">
        <f t="shared" si="199"/>
        <v>0</v>
      </c>
      <c r="AB82" s="41">
        <v>0</v>
      </c>
      <c r="AC82" s="41">
        <f t="shared" ref="AC82:AI82" si="200">AC83+AC92</f>
        <v>0</v>
      </c>
      <c r="AD82" s="41">
        <f t="shared" si="200"/>
        <v>0</v>
      </c>
      <c r="AE82" s="41">
        <f t="shared" si="200"/>
        <v>2.34</v>
      </c>
      <c r="AF82" s="41">
        <f t="shared" si="200"/>
        <v>0</v>
      </c>
      <c r="AG82" s="41">
        <f t="shared" si="200"/>
        <v>0</v>
      </c>
      <c r="AH82" s="41">
        <f t="shared" si="200"/>
        <v>0</v>
      </c>
      <c r="AI82" s="41">
        <f t="shared" si="200"/>
        <v>0</v>
      </c>
      <c r="AJ82" s="61">
        <v>0</v>
      </c>
      <c r="AK82" s="42">
        <f t="shared" ref="AK82:AQ82" si="201">AK83+AK92</f>
        <v>0</v>
      </c>
      <c r="AL82" s="42">
        <f t="shared" si="201"/>
        <v>0</v>
      </c>
      <c r="AM82" s="42">
        <f t="shared" si="201"/>
        <v>13.312000000000001</v>
      </c>
      <c r="AN82" s="42">
        <f t="shared" si="201"/>
        <v>0</v>
      </c>
      <c r="AO82" s="42">
        <f t="shared" si="201"/>
        <v>0</v>
      </c>
      <c r="AP82" s="42">
        <f t="shared" si="201"/>
        <v>0</v>
      </c>
      <c r="AQ82" s="43">
        <f t="shared" si="201"/>
        <v>0</v>
      </c>
      <c r="AR82" s="39">
        <v>0</v>
      </c>
      <c r="AS82" s="41">
        <f t="shared" ref="AS82:AY82" si="202">AS83+AS92</f>
        <v>0</v>
      </c>
      <c r="AT82" s="41">
        <f t="shared" si="202"/>
        <v>0</v>
      </c>
      <c r="AU82" s="41">
        <f t="shared" si="202"/>
        <v>0</v>
      </c>
      <c r="AV82" s="41">
        <f t="shared" si="202"/>
        <v>0</v>
      </c>
      <c r="AW82" s="41">
        <f t="shared" si="202"/>
        <v>0</v>
      </c>
      <c r="AX82" s="41">
        <f t="shared" si="202"/>
        <v>0</v>
      </c>
      <c r="AY82" s="41">
        <f t="shared" si="202"/>
        <v>0</v>
      </c>
      <c r="AZ82" s="61" t="s">
        <v>97</v>
      </c>
      <c r="BA82" s="42">
        <f t="shared" ref="BA82:BG82" si="203">BA83+BA92</f>
        <v>0</v>
      </c>
      <c r="BB82" s="42">
        <f t="shared" si="203"/>
        <v>0</v>
      </c>
      <c r="BC82" s="42">
        <f t="shared" si="203"/>
        <v>0</v>
      </c>
      <c r="BD82" s="42">
        <f t="shared" si="203"/>
        <v>0</v>
      </c>
      <c r="BE82" s="42">
        <f t="shared" si="203"/>
        <v>0</v>
      </c>
      <c r="BF82" s="42">
        <f t="shared" si="203"/>
        <v>0</v>
      </c>
      <c r="BG82" s="42">
        <f t="shared" si="203"/>
        <v>0</v>
      </c>
      <c r="BH82" s="39">
        <v>0</v>
      </c>
      <c r="BI82" s="41">
        <f t="shared" ref="BI82:BO82" si="204">BI83+BI92</f>
        <v>0</v>
      </c>
      <c r="BJ82" s="41">
        <f t="shared" si="204"/>
        <v>0</v>
      </c>
      <c r="BK82" s="41">
        <f t="shared" si="204"/>
        <v>12.832000000000001</v>
      </c>
      <c r="BL82" s="41">
        <f t="shared" si="204"/>
        <v>0</v>
      </c>
      <c r="BM82" s="41">
        <f t="shared" si="204"/>
        <v>0</v>
      </c>
      <c r="BN82" s="41">
        <f t="shared" si="204"/>
        <v>0</v>
      </c>
      <c r="BO82" s="41">
        <f t="shared" si="204"/>
        <v>0</v>
      </c>
      <c r="BP82" s="67">
        <v>0</v>
      </c>
      <c r="BQ82" s="42">
        <f t="shared" ref="BQ82:BW82" si="205">BQ83+BQ92</f>
        <v>0</v>
      </c>
      <c r="BR82" s="42">
        <f t="shared" si="205"/>
        <v>0</v>
      </c>
      <c r="BS82" s="42">
        <f t="shared" si="205"/>
        <v>0</v>
      </c>
      <c r="BT82" s="42">
        <f t="shared" si="205"/>
        <v>0</v>
      </c>
      <c r="BU82" s="42">
        <f t="shared" si="205"/>
        <v>0</v>
      </c>
      <c r="BV82" s="42">
        <f t="shared" si="205"/>
        <v>0</v>
      </c>
      <c r="BW82" s="42">
        <f t="shared" si="205"/>
        <v>0</v>
      </c>
      <c r="BX82" s="39">
        <v>0</v>
      </c>
      <c r="BY82" s="41">
        <f t="shared" ref="BY82:CE82" si="206">BY83+BY92</f>
        <v>0</v>
      </c>
      <c r="BZ82" s="41">
        <f t="shared" si="206"/>
        <v>0</v>
      </c>
      <c r="CA82" s="41">
        <f t="shared" si="206"/>
        <v>0</v>
      </c>
      <c r="CB82" s="41">
        <f t="shared" si="206"/>
        <v>0</v>
      </c>
      <c r="CC82" s="41">
        <f t="shared" si="206"/>
        <v>0</v>
      </c>
      <c r="CD82" s="41">
        <f t="shared" si="206"/>
        <v>0</v>
      </c>
      <c r="CE82" s="41">
        <f t="shared" si="206"/>
        <v>0</v>
      </c>
      <c r="CF82" s="61">
        <v>0</v>
      </c>
      <c r="CG82" s="42">
        <f t="shared" ref="CG82:CM82" si="207">CG83+CG92</f>
        <v>0</v>
      </c>
      <c r="CH82" s="42">
        <f t="shared" si="207"/>
        <v>0</v>
      </c>
      <c r="CI82" s="42">
        <f t="shared" si="207"/>
        <v>0</v>
      </c>
      <c r="CJ82" s="42">
        <f t="shared" si="207"/>
        <v>0</v>
      </c>
      <c r="CK82" s="42">
        <f t="shared" si="207"/>
        <v>0</v>
      </c>
      <c r="CL82" s="42">
        <f t="shared" si="207"/>
        <v>0</v>
      </c>
      <c r="CM82" s="43">
        <f t="shared" si="207"/>
        <v>0</v>
      </c>
      <c r="CN82" s="39">
        <v>0</v>
      </c>
      <c r="CO82" s="41">
        <f t="shared" ref="CO82:CU82" si="208">CO83+CO92</f>
        <v>0</v>
      </c>
      <c r="CP82" s="41">
        <f t="shared" si="208"/>
        <v>0</v>
      </c>
      <c r="CQ82" s="41">
        <f t="shared" si="208"/>
        <v>0</v>
      </c>
      <c r="CR82" s="41">
        <f t="shared" si="208"/>
        <v>0</v>
      </c>
      <c r="CS82" s="41">
        <f t="shared" si="208"/>
        <v>0</v>
      </c>
      <c r="CT82" s="41">
        <f t="shared" si="208"/>
        <v>0</v>
      </c>
      <c r="CU82" s="41">
        <f t="shared" si="208"/>
        <v>0</v>
      </c>
      <c r="CV82" s="45" t="s">
        <v>97</v>
      </c>
    </row>
    <row r="83" spans="1:100" ht="62.25" customHeight="1" x14ac:dyDescent="0.25">
      <c r="A83" s="36" t="s">
        <v>23</v>
      </c>
      <c r="B83" s="37" t="s">
        <v>72</v>
      </c>
      <c r="C83" s="46" t="s">
        <v>98</v>
      </c>
      <c r="D83" s="40">
        <v>3</v>
      </c>
      <c r="E83" s="40">
        <v>0</v>
      </c>
      <c r="F83" s="40">
        <v>0</v>
      </c>
      <c r="G83" s="40">
        <v>1.92</v>
      </c>
      <c r="H83" s="40">
        <v>0</v>
      </c>
      <c r="I83" s="40">
        <v>0</v>
      </c>
      <c r="J83" s="40">
        <v>0</v>
      </c>
      <c r="K83" s="40">
        <v>0</v>
      </c>
      <c r="L83" s="40">
        <f t="shared" ref="L83" si="209">SUM(L84:L89)</f>
        <v>3</v>
      </c>
      <c r="M83" s="41">
        <f t="shared" ref="M83:S83" si="210">SUM(M84:M91)</f>
        <v>0</v>
      </c>
      <c r="N83" s="41">
        <f t="shared" si="210"/>
        <v>0</v>
      </c>
      <c r="O83" s="41">
        <f t="shared" si="210"/>
        <v>2.27</v>
      </c>
      <c r="P83" s="41">
        <f t="shared" si="210"/>
        <v>0</v>
      </c>
      <c r="Q83" s="41">
        <f t="shared" si="210"/>
        <v>0</v>
      </c>
      <c r="R83" s="41">
        <f t="shared" si="210"/>
        <v>0</v>
      </c>
      <c r="S83" s="41">
        <f t="shared" si="210"/>
        <v>0</v>
      </c>
      <c r="T83" s="61">
        <v>0</v>
      </c>
      <c r="U83" s="42">
        <f t="shared" ref="U83:AA83" si="211">SUM(U84:U89)</f>
        <v>0</v>
      </c>
      <c r="V83" s="42">
        <f t="shared" si="211"/>
        <v>0</v>
      </c>
      <c r="W83" s="42">
        <f t="shared" si="211"/>
        <v>0.36</v>
      </c>
      <c r="X83" s="42">
        <f t="shared" si="211"/>
        <v>0</v>
      </c>
      <c r="Y83" s="42">
        <f t="shared" si="211"/>
        <v>0</v>
      </c>
      <c r="Z83" s="42">
        <f t="shared" si="211"/>
        <v>0</v>
      </c>
      <c r="AA83" s="42">
        <f t="shared" si="211"/>
        <v>0</v>
      </c>
      <c r="AB83" s="39">
        <v>0</v>
      </c>
      <c r="AC83" s="41">
        <f t="shared" ref="AC83:AI83" si="212">SUM(AC84:AC91)</f>
        <v>0</v>
      </c>
      <c r="AD83" s="41">
        <f t="shared" si="212"/>
        <v>0</v>
      </c>
      <c r="AE83" s="41">
        <f t="shared" si="212"/>
        <v>2.34</v>
      </c>
      <c r="AF83" s="41">
        <f t="shared" si="212"/>
        <v>0</v>
      </c>
      <c r="AG83" s="41">
        <f t="shared" si="212"/>
        <v>0</v>
      </c>
      <c r="AH83" s="41">
        <f t="shared" si="212"/>
        <v>0</v>
      </c>
      <c r="AI83" s="41">
        <f t="shared" si="212"/>
        <v>0</v>
      </c>
      <c r="AJ83" s="61">
        <v>0</v>
      </c>
      <c r="AK83" s="42">
        <f t="shared" ref="AK83:AQ83" si="213">SUM(AK84:AK89)</f>
        <v>0</v>
      </c>
      <c r="AL83" s="42">
        <f t="shared" si="213"/>
        <v>0</v>
      </c>
      <c r="AM83" s="42">
        <f t="shared" si="213"/>
        <v>13.312000000000001</v>
      </c>
      <c r="AN83" s="42">
        <f t="shared" si="213"/>
        <v>0</v>
      </c>
      <c r="AO83" s="42">
        <f t="shared" si="213"/>
        <v>0</v>
      </c>
      <c r="AP83" s="42">
        <f t="shared" si="213"/>
        <v>0</v>
      </c>
      <c r="AQ83" s="43">
        <f t="shared" si="213"/>
        <v>0</v>
      </c>
      <c r="AR83" s="39">
        <v>0</v>
      </c>
      <c r="AS83" s="41">
        <f t="shared" ref="AS83:AY83" si="214">SUM(AS84:AS91)</f>
        <v>0</v>
      </c>
      <c r="AT83" s="41">
        <f t="shared" si="214"/>
        <v>0</v>
      </c>
      <c r="AU83" s="41">
        <f t="shared" si="214"/>
        <v>0</v>
      </c>
      <c r="AV83" s="41">
        <f t="shared" si="214"/>
        <v>0</v>
      </c>
      <c r="AW83" s="41">
        <f t="shared" si="214"/>
        <v>0</v>
      </c>
      <c r="AX83" s="41">
        <f t="shared" si="214"/>
        <v>0</v>
      </c>
      <c r="AY83" s="41">
        <f t="shared" si="214"/>
        <v>0</v>
      </c>
      <c r="AZ83" s="61" t="s">
        <v>97</v>
      </c>
      <c r="BA83" s="42">
        <f t="shared" ref="BA83:BG83" si="215">SUM(BA84:BA89)</f>
        <v>0</v>
      </c>
      <c r="BB83" s="42">
        <f t="shared" si="215"/>
        <v>0</v>
      </c>
      <c r="BC83" s="42">
        <f t="shared" si="215"/>
        <v>0</v>
      </c>
      <c r="BD83" s="42">
        <f t="shared" si="215"/>
        <v>0</v>
      </c>
      <c r="BE83" s="42">
        <f t="shared" si="215"/>
        <v>0</v>
      </c>
      <c r="BF83" s="42">
        <f t="shared" si="215"/>
        <v>0</v>
      </c>
      <c r="BG83" s="42">
        <f t="shared" si="215"/>
        <v>0</v>
      </c>
      <c r="BH83" s="39">
        <v>0</v>
      </c>
      <c r="BI83" s="41">
        <f t="shared" ref="BI83:BO83" si="216">SUM(BI84:BI91)</f>
        <v>0</v>
      </c>
      <c r="BJ83" s="41">
        <f t="shared" si="216"/>
        <v>0</v>
      </c>
      <c r="BK83" s="41">
        <f t="shared" si="216"/>
        <v>12.832000000000001</v>
      </c>
      <c r="BL83" s="41">
        <f t="shared" si="216"/>
        <v>0</v>
      </c>
      <c r="BM83" s="41">
        <f t="shared" si="216"/>
        <v>0</v>
      </c>
      <c r="BN83" s="41">
        <f t="shared" si="216"/>
        <v>0</v>
      </c>
      <c r="BO83" s="41">
        <f t="shared" si="216"/>
        <v>0</v>
      </c>
      <c r="BP83" s="67">
        <v>0</v>
      </c>
      <c r="BQ83" s="42">
        <f t="shared" ref="BQ83:BW83" si="217">SUM(BQ84:BQ89)</f>
        <v>0</v>
      </c>
      <c r="BR83" s="42">
        <f t="shared" si="217"/>
        <v>0</v>
      </c>
      <c r="BS83" s="42">
        <f t="shared" si="217"/>
        <v>0</v>
      </c>
      <c r="BT83" s="42">
        <f t="shared" si="217"/>
        <v>0</v>
      </c>
      <c r="BU83" s="42">
        <f t="shared" si="217"/>
        <v>0</v>
      </c>
      <c r="BV83" s="42">
        <f t="shared" si="217"/>
        <v>0</v>
      </c>
      <c r="BW83" s="42">
        <f t="shared" si="217"/>
        <v>0</v>
      </c>
      <c r="BX83" s="39">
        <v>0</v>
      </c>
      <c r="BY83" s="41">
        <f t="shared" ref="BY83:CE83" si="218">SUM(BY84:BY91)</f>
        <v>0</v>
      </c>
      <c r="BZ83" s="41">
        <f t="shared" si="218"/>
        <v>0</v>
      </c>
      <c r="CA83" s="41">
        <f t="shared" si="218"/>
        <v>0</v>
      </c>
      <c r="CB83" s="41">
        <f t="shared" si="218"/>
        <v>0</v>
      </c>
      <c r="CC83" s="41">
        <f t="shared" si="218"/>
        <v>0</v>
      </c>
      <c r="CD83" s="41">
        <f t="shared" si="218"/>
        <v>0</v>
      </c>
      <c r="CE83" s="41">
        <f t="shared" si="218"/>
        <v>0</v>
      </c>
      <c r="CF83" s="61">
        <v>0</v>
      </c>
      <c r="CG83" s="42">
        <f t="shared" ref="CG83:CM83" si="219">SUM(CG84:CG89)</f>
        <v>0</v>
      </c>
      <c r="CH83" s="42">
        <f t="shared" si="219"/>
        <v>0</v>
      </c>
      <c r="CI83" s="42">
        <f t="shared" si="219"/>
        <v>0</v>
      </c>
      <c r="CJ83" s="42">
        <f t="shared" si="219"/>
        <v>0</v>
      </c>
      <c r="CK83" s="42">
        <f t="shared" si="219"/>
        <v>0</v>
      </c>
      <c r="CL83" s="42">
        <f t="shared" si="219"/>
        <v>0</v>
      </c>
      <c r="CM83" s="43">
        <f t="shared" si="219"/>
        <v>0</v>
      </c>
      <c r="CN83" s="39">
        <v>0</v>
      </c>
      <c r="CO83" s="41">
        <f t="shared" ref="CO83:CU83" si="220">SUM(CO84:CO91)</f>
        <v>0</v>
      </c>
      <c r="CP83" s="41">
        <f t="shared" si="220"/>
        <v>0</v>
      </c>
      <c r="CQ83" s="41">
        <f t="shared" si="220"/>
        <v>0</v>
      </c>
      <c r="CR83" s="41">
        <f t="shared" si="220"/>
        <v>0</v>
      </c>
      <c r="CS83" s="41">
        <f t="shared" si="220"/>
        <v>0</v>
      </c>
      <c r="CT83" s="41">
        <f t="shared" si="220"/>
        <v>0</v>
      </c>
      <c r="CU83" s="41">
        <f t="shared" si="220"/>
        <v>0</v>
      </c>
      <c r="CV83" s="45" t="s">
        <v>97</v>
      </c>
    </row>
    <row r="84" spans="1:100" ht="62.25" customHeight="1" x14ac:dyDescent="0.25">
      <c r="A84" s="36" t="s">
        <v>23</v>
      </c>
      <c r="B84" s="53" t="s">
        <v>199</v>
      </c>
      <c r="C84" s="36" t="s">
        <v>139</v>
      </c>
      <c r="D84" s="45">
        <v>3</v>
      </c>
      <c r="E84" s="61">
        <v>0</v>
      </c>
      <c r="F84" s="61">
        <v>0</v>
      </c>
      <c r="G84" s="61">
        <v>1.92</v>
      </c>
      <c r="H84" s="61">
        <v>0</v>
      </c>
      <c r="I84" s="61">
        <v>0</v>
      </c>
      <c r="J84" s="61">
        <v>0</v>
      </c>
      <c r="K84" s="61">
        <v>0</v>
      </c>
      <c r="L84" s="45">
        <v>3</v>
      </c>
      <c r="M84" s="38">
        <v>0</v>
      </c>
      <c r="N84" s="38">
        <v>0</v>
      </c>
      <c r="O84" s="38">
        <v>1.81</v>
      </c>
      <c r="P84" s="38">
        <v>0</v>
      </c>
      <c r="Q84" s="38">
        <v>0</v>
      </c>
      <c r="R84" s="38">
        <v>0</v>
      </c>
      <c r="S84" s="38">
        <v>0</v>
      </c>
      <c r="T84" s="45">
        <v>3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39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45">
        <v>3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49">
        <v>0</v>
      </c>
      <c r="AQ84" s="57">
        <v>0</v>
      </c>
      <c r="AR84" s="39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45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0</v>
      </c>
      <c r="BG84" s="49">
        <v>0</v>
      </c>
      <c r="BH84" s="39">
        <v>0</v>
      </c>
      <c r="BI84" s="38">
        <v>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67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39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45">
        <v>0</v>
      </c>
      <c r="CG84" s="49">
        <v>0</v>
      </c>
      <c r="CH84" s="49">
        <v>0</v>
      </c>
      <c r="CI84" s="49">
        <v>0</v>
      </c>
      <c r="CJ84" s="49">
        <v>0</v>
      </c>
      <c r="CK84" s="49">
        <v>0</v>
      </c>
      <c r="CL84" s="49">
        <v>0</v>
      </c>
      <c r="CM84" s="50">
        <v>0</v>
      </c>
      <c r="CN84" s="39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45" t="s">
        <v>97</v>
      </c>
    </row>
    <row r="85" spans="1:100" ht="62.25" customHeight="1" x14ac:dyDescent="0.25">
      <c r="A85" s="36" t="s">
        <v>23</v>
      </c>
      <c r="B85" s="53" t="s">
        <v>160</v>
      </c>
      <c r="C85" s="36" t="s">
        <v>161</v>
      </c>
      <c r="D85" s="67" t="s">
        <v>97</v>
      </c>
      <c r="E85" s="67" t="s">
        <v>97</v>
      </c>
      <c r="F85" s="67" t="s">
        <v>97</v>
      </c>
      <c r="G85" s="67" t="s">
        <v>97</v>
      </c>
      <c r="H85" s="67" t="s">
        <v>97</v>
      </c>
      <c r="I85" s="67" t="s">
        <v>97</v>
      </c>
      <c r="J85" s="67" t="s">
        <v>97</v>
      </c>
      <c r="K85" s="67" t="s">
        <v>97</v>
      </c>
      <c r="L85" s="67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45">
        <v>3</v>
      </c>
      <c r="U85" s="56">
        <v>0</v>
      </c>
      <c r="V85" s="56">
        <v>0</v>
      </c>
      <c r="W85" s="56">
        <v>0.18</v>
      </c>
      <c r="X85" s="56">
        <v>0</v>
      </c>
      <c r="Y85" s="56">
        <v>0</v>
      </c>
      <c r="Z85" s="56">
        <v>0</v>
      </c>
      <c r="AA85" s="56">
        <v>0</v>
      </c>
      <c r="AB85" s="39">
        <v>4</v>
      </c>
      <c r="AC85" s="41">
        <v>0</v>
      </c>
      <c r="AD85" s="41">
        <v>0</v>
      </c>
      <c r="AE85" s="41">
        <v>0.18</v>
      </c>
      <c r="AF85" s="41">
        <v>0</v>
      </c>
      <c r="AG85" s="41">
        <v>0</v>
      </c>
      <c r="AH85" s="41">
        <v>0</v>
      </c>
      <c r="AI85" s="41">
        <v>0</v>
      </c>
      <c r="AJ85" s="67">
        <v>0</v>
      </c>
      <c r="AK85" s="49">
        <v>0</v>
      </c>
      <c r="AL85" s="49">
        <v>0</v>
      </c>
      <c r="AM85" s="49">
        <v>0</v>
      </c>
      <c r="AN85" s="49">
        <v>0</v>
      </c>
      <c r="AO85" s="49">
        <v>0</v>
      </c>
      <c r="AP85" s="49">
        <v>0</v>
      </c>
      <c r="AQ85" s="50">
        <v>0</v>
      </c>
      <c r="AR85" s="39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49">
        <v>0</v>
      </c>
      <c r="BA85" s="49">
        <v>0</v>
      </c>
      <c r="BB85" s="49">
        <v>0</v>
      </c>
      <c r="BC85" s="49">
        <v>0</v>
      </c>
      <c r="BD85" s="49">
        <v>0</v>
      </c>
      <c r="BE85" s="49">
        <v>0</v>
      </c>
      <c r="BF85" s="49">
        <v>0</v>
      </c>
      <c r="BG85" s="49">
        <v>0</v>
      </c>
      <c r="BH85" s="39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0</v>
      </c>
      <c r="BP85" s="67">
        <v>0</v>
      </c>
      <c r="BQ85" s="49">
        <v>0</v>
      </c>
      <c r="BR85" s="49">
        <v>0</v>
      </c>
      <c r="BS85" s="49">
        <v>0</v>
      </c>
      <c r="BT85" s="49">
        <v>0</v>
      </c>
      <c r="BU85" s="49">
        <v>0</v>
      </c>
      <c r="BV85" s="49">
        <v>0</v>
      </c>
      <c r="BW85" s="49">
        <v>0</v>
      </c>
      <c r="BX85" s="39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49">
        <v>0</v>
      </c>
      <c r="CG85" s="49">
        <v>0</v>
      </c>
      <c r="CH85" s="49">
        <v>0</v>
      </c>
      <c r="CI85" s="49">
        <v>0</v>
      </c>
      <c r="CJ85" s="49">
        <v>0</v>
      </c>
      <c r="CK85" s="49">
        <v>0</v>
      </c>
      <c r="CL85" s="49">
        <v>0</v>
      </c>
      <c r="CM85" s="50">
        <v>0</v>
      </c>
      <c r="CN85" s="39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45" t="s">
        <v>97</v>
      </c>
    </row>
    <row r="86" spans="1:100" ht="62.25" customHeight="1" x14ac:dyDescent="0.25">
      <c r="A86" s="36" t="s">
        <v>23</v>
      </c>
      <c r="B86" s="53" t="s">
        <v>162</v>
      </c>
      <c r="C86" s="36" t="s">
        <v>163</v>
      </c>
      <c r="D86" s="67" t="s">
        <v>97</v>
      </c>
      <c r="E86" s="67" t="s">
        <v>97</v>
      </c>
      <c r="F86" s="67" t="s">
        <v>97</v>
      </c>
      <c r="G86" s="67" t="s">
        <v>97</v>
      </c>
      <c r="H86" s="67" t="s">
        <v>97</v>
      </c>
      <c r="I86" s="67" t="s">
        <v>97</v>
      </c>
      <c r="J86" s="67" t="s">
        <v>97</v>
      </c>
      <c r="K86" s="67" t="s">
        <v>97</v>
      </c>
      <c r="L86" s="67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45">
        <v>3</v>
      </c>
      <c r="U86" s="56">
        <v>0</v>
      </c>
      <c r="V86" s="56">
        <v>0</v>
      </c>
      <c r="W86" s="56">
        <v>0.18</v>
      </c>
      <c r="X86" s="56">
        <v>0</v>
      </c>
      <c r="Y86" s="56">
        <v>0</v>
      </c>
      <c r="Z86" s="56">
        <v>0</v>
      </c>
      <c r="AA86" s="56">
        <v>0</v>
      </c>
      <c r="AB86" s="39">
        <v>4</v>
      </c>
      <c r="AC86" s="41">
        <v>0</v>
      </c>
      <c r="AD86" s="41">
        <v>0</v>
      </c>
      <c r="AE86" s="41">
        <v>0.18</v>
      </c>
      <c r="AF86" s="41">
        <v>0</v>
      </c>
      <c r="AG86" s="41">
        <v>0</v>
      </c>
      <c r="AH86" s="41">
        <v>0</v>
      </c>
      <c r="AI86" s="41">
        <v>0</v>
      </c>
      <c r="AJ86" s="67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50">
        <v>0</v>
      </c>
      <c r="AR86" s="39">
        <v>0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39">
        <v>0</v>
      </c>
      <c r="BI86" s="38">
        <v>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67">
        <v>0</v>
      </c>
      <c r="BQ86" s="49">
        <v>0</v>
      </c>
      <c r="BR86" s="49">
        <v>0</v>
      </c>
      <c r="BS86" s="49">
        <v>0</v>
      </c>
      <c r="BT86" s="49">
        <v>0</v>
      </c>
      <c r="BU86" s="49">
        <v>0</v>
      </c>
      <c r="BV86" s="49">
        <v>0</v>
      </c>
      <c r="BW86" s="49">
        <v>0</v>
      </c>
      <c r="BX86" s="39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49">
        <v>0</v>
      </c>
      <c r="CG86" s="49">
        <v>0</v>
      </c>
      <c r="CH86" s="49">
        <v>0</v>
      </c>
      <c r="CI86" s="49">
        <v>0</v>
      </c>
      <c r="CJ86" s="49">
        <v>0</v>
      </c>
      <c r="CK86" s="49">
        <v>0</v>
      </c>
      <c r="CL86" s="49">
        <v>0</v>
      </c>
      <c r="CM86" s="50">
        <v>0</v>
      </c>
      <c r="CN86" s="39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45" t="s">
        <v>97</v>
      </c>
    </row>
    <row r="87" spans="1:100" ht="62.25" customHeight="1" x14ac:dyDescent="0.25">
      <c r="A87" s="36" t="s">
        <v>23</v>
      </c>
      <c r="B87" s="53" t="s">
        <v>164</v>
      </c>
      <c r="C87" s="36" t="s">
        <v>165</v>
      </c>
      <c r="D87" s="67" t="s">
        <v>97</v>
      </c>
      <c r="E87" s="67" t="s">
        <v>97</v>
      </c>
      <c r="F87" s="67" t="s">
        <v>97</v>
      </c>
      <c r="G87" s="67" t="s">
        <v>97</v>
      </c>
      <c r="H87" s="67" t="s">
        <v>97</v>
      </c>
      <c r="I87" s="67" t="s">
        <v>97</v>
      </c>
      <c r="J87" s="67" t="s">
        <v>97</v>
      </c>
      <c r="K87" s="67" t="s">
        <v>97</v>
      </c>
      <c r="L87" s="67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67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39">
        <v>4</v>
      </c>
      <c r="AC87" s="41">
        <v>0</v>
      </c>
      <c r="AD87" s="41">
        <v>0</v>
      </c>
      <c r="AE87" s="41">
        <v>0.24</v>
      </c>
      <c r="AF87" s="41">
        <v>0</v>
      </c>
      <c r="AG87" s="41">
        <v>0</v>
      </c>
      <c r="AH87" s="41">
        <v>0</v>
      </c>
      <c r="AI87" s="41">
        <v>0</v>
      </c>
      <c r="AJ87" s="67">
        <v>3</v>
      </c>
      <c r="AK87" s="56">
        <v>0</v>
      </c>
      <c r="AL87" s="56">
        <v>0</v>
      </c>
      <c r="AM87" s="56">
        <v>0.24</v>
      </c>
      <c r="AN87" s="56">
        <v>0</v>
      </c>
      <c r="AO87" s="56">
        <v>0</v>
      </c>
      <c r="AP87" s="56">
        <v>0</v>
      </c>
      <c r="AQ87" s="50">
        <v>0</v>
      </c>
      <c r="AR87" s="39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39">
        <v>0</v>
      </c>
      <c r="BI87" s="38">
        <v>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67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49">
        <v>0</v>
      </c>
      <c r="BX87" s="39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49">
        <v>0</v>
      </c>
      <c r="CG87" s="49">
        <v>0</v>
      </c>
      <c r="CH87" s="49">
        <v>0</v>
      </c>
      <c r="CI87" s="49">
        <v>0</v>
      </c>
      <c r="CJ87" s="49">
        <v>0</v>
      </c>
      <c r="CK87" s="49">
        <v>0</v>
      </c>
      <c r="CL87" s="49">
        <v>0</v>
      </c>
      <c r="CM87" s="50">
        <v>0</v>
      </c>
      <c r="CN87" s="39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45" t="s">
        <v>97</v>
      </c>
    </row>
    <row r="88" spans="1:100" ht="62.25" customHeight="1" x14ac:dyDescent="0.25">
      <c r="A88" s="36" t="s">
        <v>23</v>
      </c>
      <c r="B88" s="53" t="s">
        <v>166</v>
      </c>
      <c r="C88" s="36" t="s">
        <v>167</v>
      </c>
      <c r="D88" s="67" t="s">
        <v>97</v>
      </c>
      <c r="E88" s="67" t="s">
        <v>97</v>
      </c>
      <c r="F88" s="67" t="s">
        <v>97</v>
      </c>
      <c r="G88" s="67" t="s">
        <v>97</v>
      </c>
      <c r="H88" s="67" t="s">
        <v>97</v>
      </c>
      <c r="I88" s="67" t="s">
        <v>97</v>
      </c>
      <c r="J88" s="67" t="s">
        <v>97</v>
      </c>
      <c r="K88" s="67" t="s">
        <v>97</v>
      </c>
      <c r="L88" s="67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67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39">
        <v>4</v>
      </c>
      <c r="AC88" s="41">
        <v>0</v>
      </c>
      <c r="AD88" s="41">
        <v>0</v>
      </c>
      <c r="AE88" s="41">
        <v>0.24</v>
      </c>
      <c r="AF88" s="41">
        <v>0</v>
      </c>
      <c r="AG88" s="41">
        <v>0</v>
      </c>
      <c r="AH88" s="41">
        <v>0</v>
      </c>
      <c r="AI88" s="41">
        <v>0</v>
      </c>
      <c r="AJ88" s="67">
        <v>3</v>
      </c>
      <c r="AK88" s="56">
        <v>0</v>
      </c>
      <c r="AL88" s="56">
        <v>0</v>
      </c>
      <c r="AM88" s="56">
        <v>0.24</v>
      </c>
      <c r="AN88" s="56">
        <v>0</v>
      </c>
      <c r="AO88" s="56">
        <v>0</v>
      </c>
      <c r="AP88" s="56">
        <v>0</v>
      </c>
      <c r="AQ88" s="50">
        <v>0</v>
      </c>
      <c r="AR88" s="39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67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39">
        <v>4</v>
      </c>
      <c r="BI88" s="38">
        <v>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67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39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49">
        <v>0</v>
      </c>
      <c r="CG88" s="49">
        <v>0</v>
      </c>
      <c r="CH88" s="49">
        <v>0</v>
      </c>
      <c r="CI88" s="49">
        <v>0</v>
      </c>
      <c r="CJ88" s="49">
        <v>0</v>
      </c>
      <c r="CK88" s="49">
        <v>0</v>
      </c>
      <c r="CL88" s="49">
        <v>0</v>
      </c>
      <c r="CM88" s="50">
        <v>0</v>
      </c>
      <c r="CN88" s="39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45" t="s">
        <v>97</v>
      </c>
    </row>
    <row r="89" spans="1:100" ht="62.25" customHeight="1" x14ac:dyDescent="0.25">
      <c r="A89" s="36" t="s">
        <v>23</v>
      </c>
      <c r="B89" s="53" t="s">
        <v>200</v>
      </c>
      <c r="C89" s="36" t="s">
        <v>168</v>
      </c>
      <c r="D89" s="67" t="s">
        <v>97</v>
      </c>
      <c r="E89" s="67" t="s">
        <v>97</v>
      </c>
      <c r="F89" s="67" t="s">
        <v>97</v>
      </c>
      <c r="G89" s="67" t="s">
        <v>97</v>
      </c>
      <c r="H89" s="67" t="s">
        <v>97</v>
      </c>
      <c r="I89" s="67" t="s">
        <v>97</v>
      </c>
      <c r="J89" s="67" t="s">
        <v>97</v>
      </c>
      <c r="K89" s="67" t="s">
        <v>97</v>
      </c>
      <c r="L89" s="67">
        <v>0</v>
      </c>
      <c r="M89" s="38">
        <v>0</v>
      </c>
      <c r="N89" s="38">
        <v>0</v>
      </c>
      <c r="O89" s="38">
        <v>0.46</v>
      </c>
      <c r="P89" s="38">
        <v>0</v>
      </c>
      <c r="Q89" s="38">
        <v>0</v>
      </c>
      <c r="R89" s="38">
        <v>0</v>
      </c>
      <c r="S89" s="38">
        <v>0</v>
      </c>
      <c r="T89" s="67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67">
        <v>4</v>
      </c>
      <c r="AK89" s="56">
        <v>0</v>
      </c>
      <c r="AL89" s="56">
        <v>0</v>
      </c>
      <c r="AM89" s="56">
        <v>12.832000000000001</v>
      </c>
      <c r="AN89" s="56">
        <v>0</v>
      </c>
      <c r="AO89" s="56">
        <v>0</v>
      </c>
      <c r="AP89" s="56">
        <v>0</v>
      </c>
      <c r="AQ89" s="50">
        <v>0</v>
      </c>
      <c r="AR89" s="39">
        <v>0</v>
      </c>
      <c r="AS89" s="55">
        <v>0</v>
      </c>
      <c r="AT89" s="55">
        <v>0</v>
      </c>
      <c r="AU89" s="55">
        <v>0</v>
      </c>
      <c r="AV89" s="55">
        <v>0</v>
      </c>
      <c r="AW89" s="55">
        <v>0</v>
      </c>
      <c r="AX89" s="55">
        <v>0</v>
      </c>
      <c r="AY89" s="55">
        <v>0</v>
      </c>
      <c r="AZ89" s="67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39">
        <v>0</v>
      </c>
      <c r="BI89" s="38">
        <v>0</v>
      </c>
      <c r="BJ89" s="38">
        <v>0</v>
      </c>
      <c r="BK89" s="41">
        <v>12.832000000000001</v>
      </c>
      <c r="BL89" s="38">
        <v>0</v>
      </c>
      <c r="BM89" s="38">
        <v>0</v>
      </c>
      <c r="BN89" s="38">
        <v>0</v>
      </c>
      <c r="BO89" s="38">
        <v>0</v>
      </c>
      <c r="BP89" s="67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39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49">
        <v>0</v>
      </c>
      <c r="CG89" s="49">
        <v>0</v>
      </c>
      <c r="CH89" s="49">
        <v>0</v>
      </c>
      <c r="CI89" s="49">
        <v>0</v>
      </c>
      <c r="CJ89" s="49">
        <v>0</v>
      </c>
      <c r="CK89" s="49">
        <v>0</v>
      </c>
      <c r="CL89" s="49">
        <v>0</v>
      </c>
      <c r="CM89" s="50">
        <v>0</v>
      </c>
      <c r="CN89" s="39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45" t="s">
        <v>97</v>
      </c>
    </row>
    <row r="90" spans="1:100" ht="62.25" customHeight="1" x14ac:dyDescent="0.25">
      <c r="A90" s="36" t="s">
        <v>23</v>
      </c>
      <c r="B90" s="53" t="s">
        <v>297</v>
      </c>
      <c r="C90" s="36" t="s">
        <v>298</v>
      </c>
      <c r="D90" s="67" t="s">
        <v>97</v>
      </c>
      <c r="E90" s="67" t="s">
        <v>97</v>
      </c>
      <c r="F90" s="67" t="s">
        <v>97</v>
      </c>
      <c r="G90" s="67" t="s">
        <v>97</v>
      </c>
      <c r="H90" s="67" t="s">
        <v>97</v>
      </c>
      <c r="I90" s="67" t="s">
        <v>97</v>
      </c>
      <c r="J90" s="67" t="s">
        <v>97</v>
      </c>
      <c r="K90" s="67" t="s">
        <v>97</v>
      </c>
      <c r="L90" s="67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67">
        <v>0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38">
        <v>4</v>
      </c>
      <c r="AC90" s="41">
        <v>0</v>
      </c>
      <c r="AD90" s="41">
        <v>0</v>
      </c>
      <c r="AE90" s="41">
        <v>0.76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39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67">
        <v>0</v>
      </c>
      <c r="BA90" s="49">
        <v>0</v>
      </c>
      <c r="BB90" s="49">
        <v>0</v>
      </c>
      <c r="BC90" s="49">
        <v>0</v>
      </c>
      <c r="BD90" s="49">
        <v>0</v>
      </c>
      <c r="BE90" s="49">
        <v>0</v>
      </c>
      <c r="BF90" s="49">
        <v>0</v>
      </c>
      <c r="BG90" s="49">
        <v>0</v>
      </c>
      <c r="BH90" s="39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67">
        <v>0</v>
      </c>
      <c r="BQ90" s="49">
        <v>0</v>
      </c>
      <c r="BR90" s="49">
        <v>0</v>
      </c>
      <c r="BS90" s="49">
        <v>0</v>
      </c>
      <c r="BT90" s="49">
        <v>0</v>
      </c>
      <c r="BU90" s="49">
        <v>0</v>
      </c>
      <c r="BV90" s="49">
        <v>0</v>
      </c>
      <c r="BW90" s="49">
        <v>0</v>
      </c>
      <c r="BX90" s="39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9">
        <v>0</v>
      </c>
      <c r="CG90" s="49">
        <v>0</v>
      </c>
      <c r="CH90" s="49">
        <v>0</v>
      </c>
      <c r="CI90" s="49">
        <v>0</v>
      </c>
      <c r="CJ90" s="49">
        <v>0</v>
      </c>
      <c r="CK90" s="49">
        <v>0</v>
      </c>
      <c r="CL90" s="49">
        <v>0</v>
      </c>
      <c r="CM90" s="50">
        <v>0</v>
      </c>
      <c r="CN90" s="39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5" t="s">
        <v>97</v>
      </c>
    </row>
    <row r="91" spans="1:100" ht="62.25" customHeight="1" x14ac:dyDescent="0.25">
      <c r="A91" s="36" t="s">
        <v>23</v>
      </c>
      <c r="B91" s="53" t="s">
        <v>299</v>
      </c>
      <c r="C91" s="36" t="s">
        <v>300</v>
      </c>
      <c r="D91" s="67" t="s">
        <v>97</v>
      </c>
      <c r="E91" s="67" t="s">
        <v>97</v>
      </c>
      <c r="F91" s="67" t="s">
        <v>97</v>
      </c>
      <c r="G91" s="67" t="s">
        <v>97</v>
      </c>
      <c r="H91" s="67" t="s">
        <v>97</v>
      </c>
      <c r="I91" s="67" t="s">
        <v>97</v>
      </c>
      <c r="J91" s="67" t="s">
        <v>97</v>
      </c>
      <c r="K91" s="67" t="s">
        <v>97</v>
      </c>
      <c r="L91" s="67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67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38">
        <v>4</v>
      </c>
      <c r="AC91" s="41">
        <v>0</v>
      </c>
      <c r="AD91" s="41">
        <v>0</v>
      </c>
      <c r="AE91" s="41">
        <v>0.74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39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67">
        <v>0</v>
      </c>
      <c r="BA91" s="49">
        <v>0</v>
      </c>
      <c r="BB91" s="49">
        <v>0</v>
      </c>
      <c r="BC91" s="49">
        <v>0</v>
      </c>
      <c r="BD91" s="49">
        <v>0</v>
      </c>
      <c r="BE91" s="49">
        <v>0</v>
      </c>
      <c r="BF91" s="49">
        <v>0</v>
      </c>
      <c r="BG91" s="49">
        <v>0</v>
      </c>
      <c r="BH91" s="39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67">
        <v>0</v>
      </c>
      <c r="BQ91" s="49">
        <v>0</v>
      </c>
      <c r="BR91" s="49">
        <v>0</v>
      </c>
      <c r="BS91" s="49">
        <v>0</v>
      </c>
      <c r="BT91" s="49">
        <v>0</v>
      </c>
      <c r="BU91" s="49">
        <v>0</v>
      </c>
      <c r="BV91" s="49">
        <v>0</v>
      </c>
      <c r="BW91" s="49">
        <v>0</v>
      </c>
      <c r="BX91" s="39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9">
        <v>0</v>
      </c>
      <c r="CG91" s="49">
        <v>0</v>
      </c>
      <c r="CH91" s="49">
        <v>0</v>
      </c>
      <c r="CI91" s="49">
        <v>0</v>
      </c>
      <c r="CJ91" s="49">
        <v>0</v>
      </c>
      <c r="CK91" s="49">
        <v>0</v>
      </c>
      <c r="CL91" s="49">
        <v>0</v>
      </c>
      <c r="CM91" s="50">
        <v>0</v>
      </c>
      <c r="CN91" s="39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5" t="s">
        <v>97</v>
      </c>
    </row>
    <row r="92" spans="1:100" ht="62.25" customHeight="1" x14ac:dyDescent="0.25">
      <c r="A92" s="36" t="s">
        <v>31</v>
      </c>
      <c r="B92" s="37" t="s">
        <v>73</v>
      </c>
      <c r="C92" s="46" t="s">
        <v>98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61">
        <v>0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39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61">
        <v>0</v>
      </c>
      <c r="AK92" s="49">
        <v>0</v>
      </c>
      <c r="AL92" s="49">
        <v>0</v>
      </c>
      <c r="AM92" s="49">
        <v>0</v>
      </c>
      <c r="AN92" s="49">
        <v>0</v>
      </c>
      <c r="AO92" s="49">
        <v>0</v>
      </c>
      <c r="AP92" s="49">
        <v>0</v>
      </c>
      <c r="AQ92" s="57">
        <v>0</v>
      </c>
      <c r="AR92" s="39">
        <v>0</v>
      </c>
      <c r="AS92" s="38">
        <v>0</v>
      </c>
      <c r="AT92" s="38">
        <v>0</v>
      </c>
      <c r="AU92" s="38">
        <v>0</v>
      </c>
      <c r="AV92" s="38">
        <v>0</v>
      </c>
      <c r="AW92" s="38">
        <v>0</v>
      </c>
      <c r="AX92" s="38">
        <v>0</v>
      </c>
      <c r="AY92" s="38">
        <v>0</v>
      </c>
      <c r="AZ92" s="61">
        <v>0</v>
      </c>
      <c r="BA92" s="49">
        <v>0</v>
      </c>
      <c r="BB92" s="49">
        <v>0</v>
      </c>
      <c r="BC92" s="49">
        <v>0</v>
      </c>
      <c r="BD92" s="49">
        <v>0</v>
      </c>
      <c r="BE92" s="49">
        <v>0</v>
      </c>
      <c r="BF92" s="49">
        <v>0</v>
      </c>
      <c r="BG92" s="49">
        <v>0</v>
      </c>
      <c r="BH92" s="39">
        <v>4</v>
      </c>
      <c r="BI92" s="38">
        <v>0</v>
      </c>
      <c r="BJ92" s="38">
        <v>0</v>
      </c>
      <c r="BK92" s="38">
        <v>0</v>
      </c>
      <c r="BL92" s="38">
        <v>0</v>
      </c>
      <c r="BM92" s="38">
        <v>0</v>
      </c>
      <c r="BN92" s="38">
        <v>0</v>
      </c>
      <c r="BO92" s="38">
        <v>0</v>
      </c>
      <c r="BP92" s="67">
        <v>0</v>
      </c>
      <c r="BQ92" s="49">
        <v>0</v>
      </c>
      <c r="BR92" s="49">
        <v>0</v>
      </c>
      <c r="BS92" s="49">
        <v>0</v>
      </c>
      <c r="BT92" s="49">
        <v>0</v>
      </c>
      <c r="BU92" s="49">
        <v>0</v>
      </c>
      <c r="BV92" s="49">
        <v>0</v>
      </c>
      <c r="BW92" s="49">
        <v>0</v>
      </c>
      <c r="BX92" s="39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61">
        <v>0</v>
      </c>
      <c r="CG92" s="49">
        <v>0</v>
      </c>
      <c r="CH92" s="49">
        <v>0</v>
      </c>
      <c r="CI92" s="49">
        <v>0</v>
      </c>
      <c r="CJ92" s="49">
        <v>0</v>
      </c>
      <c r="CK92" s="49">
        <v>0</v>
      </c>
      <c r="CL92" s="49">
        <v>0</v>
      </c>
      <c r="CM92" s="50">
        <v>0</v>
      </c>
      <c r="CN92" s="39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45" t="s">
        <v>97</v>
      </c>
    </row>
    <row r="93" spans="1:100" ht="62.25" customHeight="1" x14ac:dyDescent="0.25">
      <c r="A93" s="36" t="s">
        <v>8</v>
      </c>
      <c r="B93" s="37" t="s">
        <v>79</v>
      </c>
      <c r="C93" s="46" t="s">
        <v>98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f t="shared" ref="L93:S93" si="221">L94+L96+L97+L98+L99+L100+L101+L102</f>
        <v>0</v>
      </c>
      <c r="M93" s="41">
        <f t="shared" si="221"/>
        <v>0</v>
      </c>
      <c r="N93" s="41">
        <f t="shared" si="221"/>
        <v>0</v>
      </c>
      <c r="O93" s="41">
        <f t="shared" si="221"/>
        <v>0</v>
      </c>
      <c r="P93" s="41">
        <f t="shared" si="221"/>
        <v>0</v>
      </c>
      <c r="Q93" s="41">
        <f t="shared" si="221"/>
        <v>0</v>
      </c>
      <c r="R93" s="41">
        <f t="shared" si="221"/>
        <v>0</v>
      </c>
      <c r="S93" s="41">
        <f t="shared" si="221"/>
        <v>0</v>
      </c>
      <c r="T93" s="61">
        <v>0</v>
      </c>
      <c r="U93" s="42">
        <f t="shared" ref="U93:AA93" si="222">U94+U96+U97+U98+U99+U100+U101+U102</f>
        <v>0</v>
      </c>
      <c r="V93" s="42">
        <f t="shared" si="222"/>
        <v>0</v>
      </c>
      <c r="W93" s="42">
        <f t="shared" si="222"/>
        <v>0</v>
      </c>
      <c r="X93" s="42">
        <f t="shared" si="222"/>
        <v>0</v>
      </c>
      <c r="Y93" s="42">
        <f t="shared" si="222"/>
        <v>0</v>
      </c>
      <c r="Z93" s="42">
        <f t="shared" si="222"/>
        <v>105</v>
      </c>
      <c r="AA93" s="42">
        <f t="shared" si="222"/>
        <v>1</v>
      </c>
      <c r="AB93" s="39">
        <v>0</v>
      </c>
      <c r="AC93" s="41">
        <f t="shared" ref="AC93:AI93" si="223">AC94+AC96+AC97+AC98+AC99+AC100+AC101+AC102</f>
        <v>0</v>
      </c>
      <c r="AD93" s="41">
        <f t="shared" si="223"/>
        <v>0</v>
      </c>
      <c r="AE93" s="41">
        <f t="shared" si="223"/>
        <v>0</v>
      </c>
      <c r="AF93" s="41">
        <f t="shared" si="223"/>
        <v>0</v>
      </c>
      <c r="AG93" s="41">
        <f t="shared" si="223"/>
        <v>0</v>
      </c>
      <c r="AH93" s="41">
        <f t="shared" si="223"/>
        <v>0</v>
      </c>
      <c r="AI93" s="41">
        <f t="shared" si="223"/>
        <v>1</v>
      </c>
      <c r="AJ93" s="61">
        <v>0</v>
      </c>
      <c r="AK93" s="42">
        <f t="shared" ref="AK93:AQ93" si="224">AK94+AK96+AK97+AK98+AK99+AK100+AK101+AK102</f>
        <v>0</v>
      </c>
      <c r="AL93" s="42">
        <f t="shared" si="224"/>
        <v>0</v>
      </c>
      <c r="AM93" s="42">
        <f t="shared" si="224"/>
        <v>0</v>
      </c>
      <c r="AN93" s="42">
        <f t="shared" si="224"/>
        <v>0</v>
      </c>
      <c r="AO93" s="42">
        <f t="shared" si="224"/>
        <v>0</v>
      </c>
      <c r="AP93" s="42">
        <f t="shared" si="224"/>
        <v>50</v>
      </c>
      <c r="AQ93" s="43">
        <f t="shared" si="224"/>
        <v>1</v>
      </c>
      <c r="AR93" s="39">
        <v>0</v>
      </c>
      <c r="AS93" s="41">
        <f t="shared" ref="AS93:AY93" si="225">AS94+AS96+AS97+AS98+AS99+AS100+AS101+AS102</f>
        <v>0</v>
      </c>
      <c r="AT93" s="41">
        <f t="shared" si="225"/>
        <v>0</v>
      </c>
      <c r="AU93" s="41">
        <f t="shared" si="225"/>
        <v>0</v>
      </c>
      <c r="AV93" s="41">
        <f t="shared" si="225"/>
        <v>0</v>
      </c>
      <c r="AW93" s="41">
        <f t="shared" si="225"/>
        <v>0</v>
      </c>
      <c r="AX93" s="41">
        <f t="shared" si="225"/>
        <v>0</v>
      </c>
      <c r="AY93" s="41">
        <f t="shared" si="225"/>
        <v>1</v>
      </c>
      <c r="AZ93" s="61">
        <v>0</v>
      </c>
      <c r="BA93" s="42">
        <f t="shared" ref="BA93:BG93" si="226">BA94+BA96+BA97+BA98+BA99+BA100+BA101+BA102</f>
        <v>0</v>
      </c>
      <c r="BB93" s="42">
        <f t="shared" si="226"/>
        <v>0</v>
      </c>
      <c r="BC93" s="42">
        <f t="shared" si="226"/>
        <v>0</v>
      </c>
      <c r="BD93" s="42">
        <f t="shared" si="226"/>
        <v>0</v>
      </c>
      <c r="BE93" s="42">
        <f t="shared" si="226"/>
        <v>0</v>
      </c>
      <c r="BF93" s="42">
        <f t="shared" si="226"/>
        <v>0</v>
      </c>
      <c r="BG93" s="42">
        <f t="shared" si="226"/>
        <v>0</v>
      </c>
      <c r="BH93" s="39">
        <v>4</v>
      </c>
      <c r="BI93" s="41">
        <f t="shared" ref="BI93:BO93" si="227">BI94+BI96+BI97+BI98+BI99+BI100+BI101+BI102</f>
        <v>0</v>
      </c>
      <c r="BJ93" s="41">
        <f t="shared" si="227"/>
        <v>0</v>
      </c>
      <c r="BK93" s="41">
        <f t="shared" si="227"/>
        <v>0</v>
      </c>
      <c r="BL93" s="41">
        <f t="shared" si="227"/>
        <v>0</v>
      </c>
      <c r="BM93" s="41">
        <f t="shared" si="227"/>
        <v>0</v>
      </c>
      <c r="BN93" s="41">
        <f t="shared" si="227"/>
        <v>0</v>
      </c>
      <c r="BO93" s="41">
        <f t="shared" si="227"/>
        <v>155</v>
      </c>
      <c r="BP93" s="67">
        <v>0</v>
      </c>
      <c r="BQ93" s="42">
        <f t="shared" ref="BQ93:BW93" si="228">BQ94+BQ96+BQ97+BQ98+BQ99+BQ100+BQ101+BQ102</f>
        <v>0</v>
      </c>
      <c r="BR93" s="42">
        <f t="shared" si="228"/>
        <v>0</v>
      </c>
      <c r="BS93" s="42">
        <f t="shared" si="228"/>
        <v>0</v>
      </c>
      <c r="BT93" s="42">
        <f t="shared" si="228"/>
        <v>0</v>
      </c>
      <c r="BU93" s="42">
        <f t="shared" si="228"/>
        <v>0</v>
      </c>
      <c r="BV93" s="42">
        <f t="shared" si="228"/>
        <v>0</v>
      </c>
      <c r="BW93" s="42">
        <f t="shared" si="228"/>
        <v>0</v>
      </c>
      <c r="BX93" s="39">
        <v>0</v>
      </c>
      <c r="BY93" s="41">
        <f t="shared" ref="BY93:CE93" si="229">BY94+BY96+BY97+BY98+BY99+BY100+BY101+BY102</f>
        <v>0</v>
      </c>
      <c r="BZ93" s="41">
        <f t="shared" si="229"/>
        <v>0</v>
      </c>
      <c r="CA93" s="41">
        <f t="shared" si="229"/>
        <v>0</v>
      </c>
      <c r="CB93" s="41">
        <f t="shared" si="229"/>
        <v>0</v>
      </c>
      <c r="CC93" s="41">
        <f t="shared" si="229"/>
        <v>0</v>
      </c>
      <c r="CD93" s="41">
        <f t="shared" si="229"/>
        <v>0</v>
      </c>
      <c r="CE93" s="41">
        <f t="shared" si="229"/>
        <v>0</v>
      </c>
      <c r="CF93" s="61">
        <v>0</v>
      </c>
      <c r="CG93" s="42">
        <f t="shared" ref="CG93:CM93" si="230">CG94+CG96+CG97+CG98+CG99+CG100+CG101+CG102</f>
        <v>0</v>
      </c>
      <c r="CH93" s="42">
        <f t="shared" si="230"/>
        <v>0</v>
      </c>
      <c r="CI93" s="42">
        <f t="shared" si="230"/>
        <v>0</v>
      </c>
      <c r="CJ93" s="42">
        <f t="shared" si="230"/>
        <v>0</v>
      </c>
      <c r="CK93" s="42">
        <f t="shared" si="230"/>
        <v>0</v>
      </c>
      <c r="CL93" s="42">
        <f t="shared" si="230"/>
        <v>0</v>
      </c>
      <c r="CM93" s="43">
        <f t="shared" si="230"/>
        <v>0</v>
      </c>
      <c r="CN93" s="39">
        <v>0</v>
      </c>
      <c r="CO93" s="41">
        <f t="shared" ref="CO93:CU93" si="231">CO94+CO96+CO97+CO98+CO99+CO100+CO101+CO102</f>
        <v>0</v>
      </c>
      <c r="CP93" s="41">
        <f t="shared" si="231"/>
        <v>0</v>
      </c>
      <c r="CQ93" s="41">
        <f t="shared" si="231"/>
        <v>0</v>
      </c>
      <c r="CR93" s="41">
        <f t="shared" si="231"/>
        <v>0</v>
      </c>
      <c r="CS93" s="41">
        <f t="shared" si="231"/>
        <v>0</v>
      </c>
      <c r="CT93" s="41">
        <f t="shared" si="231"/>
        <v>0</v>
      </c>
      <c r="CU93" s="41">
        <f t="shared" si="231"/>
        <v>0</v>
      </c>
      <c r="CV93" s="45" t="s">
        <v>97</v>
      </c>
    </row>
    <row r="94" spans="1:100" ht="62.25" customHeight="1" x14ac:dyDescent="0.25">
      <c r="A94" s="36" t="s">
        <v>20</v>
      </c>
      <c r="B94" s="37" t="s">
        <v>80</v>
      </c>
      <c r="C94" s="46" t="s">
        <v>98</v>
      </c>
      <c r="D94" s="40">
        <f t="shared" ref="D94:K94" si="232">SUM(D95)</f>
        <v>0</v>
      </c>
      <c r="E94" s="40">
        <f t="shared" si="232"/>
        <v>0</v>
      </c>
      <c r="F94" s="40">
        <f t="shared" si="232"/>
        <v>0</v>
      </c>
      <c r="G94" s="40">
        <f t="shared" si="232"/>
        <v>0</v>
      </c>
      <c r="H94" s="40">
        <f t="shared" si="232"/>
        <v>0</v>
      </c>
      <c r="I94" s="40">
        <f t="shared" si="232"/>
        <v>0</v>
      </c>
      <c r="J94" s="40">
        <f t="shared" si="232"/>
        <v>0</v>
      </c>
      <c r="K94" s="40">
        <f t="shared" si="232"/>
        <v>0</v>
      </c>
      <c r="L94" s="40">
        <f>SUM(L95)</f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61">
        <v>0</v>
      </c>
      <c r="U94" s="42">
        <f t="shared" ref="U94:AA94" si="233">SUM(U95:U95)</f>
        <v>0</v>
      </c>
      <c r="V94" s="42">
        <f t="shared" si="233"/>
        <v>0</v>
      </c>
      <c r="W94" s="42">
        <f t="shared" si="233"/>
        <v>0</v>
      </c>
      <c r="X94" s="42">
        <f t="shared" si="233"/>
        <v>0</v>
      </c>
      <c r="Y94" s="42">
        <f t="shared" si="233"/>
        <v>0</v>
      </c>
      <c r="Z94" s="42">
        <f t="shared" si="233"/>
        <v>105</v>
      </c>
      <c r="AA94" s="42">
        <f t="shared" si="233"/>
        <v>0</v>
      </c>
      <c r="AB94" s="39">
        <v>0</v>
      </c>
      <c r="AC94" s="41">
        <f t="shared" ref="AC94:AI94" si="234">SUM(AC95:AC95)</f>
        <v>0</v>
      </c>
      <c r="AD94" s="41">
        <f t="shared" si="234"/>
        <v>0</v>
      </c>
      <c r="AE94" s="41">
        <f t="shared" si="234"/>
        <v>0</v>
      </c>
      <c r="AF94" s="41">
        <f t="shared" si="234"/>
        <v>0</v>
      </c>
      <c r="AG94" s="41">
        <f t="shared" si="234"/>
        <v>0</v>
      </c>
      <c r="AH94" s="41">
        <f t="shared" si="234"/>
        <v>0</v>
      </c>
      <c r="AI94" s="41">
        <f t="shared" si="234"/>
        <v>0</v>
      </c>
      <c r="AJ94" s="61">
        <v>0</v>
      </c>
      <c r="AK94" s="42">
        <f t="shared" ref="AK94:AP94" si="235">SUM(AK95:AK95)</f>
        <v>0</v>
      </c>
      <c r="AL94" s="42">
        <f t="shared" si="235"/>
        <v>0</v>
      </c>
      <c r="AM94" s="42">
        <f t="shared" si="235"/>
        <v>0</v>
      </c>
      <c r="AN94" s="42">
        <f t="shared" si="235"/>
        <v>0</v>
      </c>
      <c r="AO94" s="42">
        <f t="shared" si="235"/>
        <v>0</v>
      </c>
      <c r="AP94" s="42">
        <f t="shared" si="235"/>
        <v>50</v>
      </c>
      <c r="AQ94" s="43">
        <f t="shared" ref="AQ94" si="236">AQ95</f>
        <v>0</v>
      </c>
      <c r="AR94" s="39">
        <v>0</v>
      </c>
      <c r="AS94" s="41">
        <f t="shared" ref="AS94:AY94" si="237">SUM(AS95:AS95)</f>
        <v>0</v>
      </c>
      <c r="AT94" s="41">
        <f t="shared" si="237"/>
        <v>0</v>
      </c>
      <c r="AU94" s="41">
        <f t="shared" si="237"/>
        <v>0</v>
      </c>
      <c r="AV94" s="41">
        <f t="shared" si="237"/>
        <v>0</v>
      </c>
      <c r="AW94" s="41">
        <f t="shared" si="237"/>
        <v>0</v>
      </c>
      <c r="AX94" s="41">
        <f t="shared" si="237"/>
        <v>0</v>
      </c>
      <c r="AY94" s="41">
        <f t="shared" si="237"/>
        <v>0</v>
      </c>
      <c r="AZ94" s="61">
        <v>0</v>
      </c>
      <c r="BA94" s="42">
        <f t="shared" ref="BA94:BG94" si="238">SUM(BA95:BA95)</f>
        <v>0</v>
      </c>
      <c r="BB94" s="42">
        <f t="shared" si="238"/>
        <v>0</v>
      </c>
      <c r="BC94" s="42">
        <f t="shared" si="238"/>
        <v>0</v>
      </c>
      <c r="BD94" s="42">
        <f t="shared" si="238"/>
        <v>0</v>
      </c>
      <c r="BE94" s="42">
        <f t="shared" si="238"/>
        <v>0</v>
      </c>
      <c r="BF94" s="42">
        <f t="shared" si="238"/>
        <v>0</v>
      </c>
      <c r="BG94" s="42">
        <f t="shared" si="238"/>
        <v>0</v>
      </c>
      <c r="BH94" s="39">
        <v>4</v>
      </c>
      <c r="BI94" s="41">
        <f t="shared" ref="BI94:BO94" si="239">SUM(BI95:BI95)</f>
        <v>0</v>
      </c>
      <c r="BJ94" s="41">
        <f t="shared" si="239"/>
        <v>0</v>
      </c>
      <c r="BK94" s="41">
        <f t="shared" si="239"/>
        <v>0</v>
      </c>
      <c r="BL94" s="41">
        <f t="shared" si="239"/>
        <v>0</v>
      </c>
      <c r="BM94" s="41">
        <f t="shared" si="239"/>
        <v>0</v>
      </c>
      <c r="BN94" s="41">
        <f t="shared" si="239"/>
        <v>0</v>
      </c>
      <c r="BO94" s="41">
        <f t="shared" si="239"/>
        <v>155</v>
      </c>
      <c r="BP94" s="67">
        <v>0</v>
      </c>
      <c r="BQ94" s="42">
        <f t="shared" ref="BQ94:BW94" si="240">SUM(BQ95:BQ95)</f>
        <v>0</v>
      </c>
      <c r="BR94" s="42">
        <f t="shared" si="240"/>
        <v>0</v>
      </c>
      <c r="BS94" s="42">
        <f t="shared" si="240"/>
        <v>0</v>
      </c>
      <c r="BT94" s="42">
        <f t="shared" si="240"/>
        <v>0</v>
      </c>
      <c r="BU94" s="42">
        <f t="shared" si="240"/>
        <v>0</v>
      </c>
      <c r="BV94" s="42">
        <f t="shared" si="240"/>
        <v>0</v>
      </c>
      <c r="BW94" s="42">
        <f t="shared" si="240"/>
        <v>0</v>
      </c>
      <c r="BX94" s="39">
        <v>0</v>
      </c>
      <c r="BY94" s="41">
        <f t="shared" ref="BY94:CE94" si="241">SUM(BY95:BY95)</f>
        <v>0</v>
      </c>
      <c r="BZ94" s="41">
        <f t="shared" si="241"/>
        <v>0</v>
      </c>
      <c r="CA94" s="41">
        <f t="shared" si="241"/>
        <v>0</v>
      </c>
      <c r="CB94" s="41">
        <f t="shared" si="241"/>
        <v>0</v>
      </c>
      <c r="CC94" s="41">
        <f t="shared" si="241"/>
        <v>0</v>
      </c>
      <c r="CD94" s="41">
        <f t="shared" si="241"/>
        <v>0</v>
      </c>
      <c r="CE94" s="41">
        <f t="shared" si="241"/>
        <v>0</v>
      </c>
      <c r="CF94" s="61">
        <v>0</v>
      </c>
      <c r="CG94" s="42">
        <f t="shared" ref="CG94:CM94" si="242">SUM(CG95:CG95)</f>
        <v>0</v>
      </c>
      <c r="CH94" s="42">
        <f t="shared" si="242"/>
        <v>0</v>
      </c>
      <c r="CI94" s="42">
        <f t="shared" si="242"/>
        <v>0</v>
      </c>
      <c r="CJ94" s="42">
        <f t="shared" si="242"/>
        <v>0</v>
      </c>
      <c r="CK94" s="42">
        <f t="shared" si="242"/>
        <v>0</v>
      </c>
      <c r="CL94" s="42">
        <f t="shared" si="242"/>
        <v>0</v>
      </c>
      <c r="CM94" s="43">
        <f t="shared" si="242"/>
        <v>0</v>
      </c>
      <c r="CN94" s="39">
        <v>0</v>
      </c>
      <c r="CO94" s="41">
        <f t="shared" ref="CO94:CU94" si="243">SUM(CO95:CO95)</f>
        <v>0</v>
      </c>
      <c r="CP94" s="41">
        <f t="shared" si="243"/>
        <v>0</v>
      </c>
      <c r="CQ94" s="41">
        <f t="shared" si="243"/>
        <v>0</v>
      </c>
      <c r="CR94" s="41">
        <f t="shared" si="243"/>
        <v>0</v>
      </c>
      <c r="CS94" s="41">
        <f t="shared" si="243"/>
        <v>0</v>
      </c>
      <c r="CT94" s="41">
        <f t="shared" si="243"/>
        <v>0</v>
      </c>
      <c r="CU94" s="41">
        <f t="shared" si="243"/>
        <v>0</v>
      </c>
      <c r="CV94" s="45" t="s">
        <v>97</v>
      </c>
    </row>
    <row r="95" spans="1:100" ht="112.5" customHeight="1" x14ac:dyDescent="0.25">
      <c r="A95" s="36" t="s">
        <v>20</v>
      </c>
      <c r="B95" s="53" t="s">
        <v>206</v>
      </c>
      <c r="C95" s="36" t="s">
        <v>169</v>
      </c>
      <c r="D95" s="68" t="s">
        <v>97</v>
      </c>
      <c r="E95" s="68" t="s">
        <v>97</v>
      </c>
      <c r="F95" s="68" t="s">
        <v>97</v>
      </c>
      <c r="G95" s="68" t="s">
        <v>97</v>
      </c>
      <c r="H95" s="68" t="s">
        <v>97</v>
      </c>
      <c r="I95" s="68" t="s">
        <v>97</v>
      </c>
      <c r="J95" s="68" t="s">
        <v>97</v>
      </c>
      <c r="K95" s="68" t="s">
        <v>97</v>
      </c>
      <c r="L95" s="68">
        <v>0</v>
      </c>
      <c r="M95" s="55">
        <v>0</v>
      </c>
      <c r="N95" s="55">
        <v>0</v>
      </c>
      <c r="O95" s="55">
        <v>0</v>
      </c>
      <c r="P95" s="55">
        <v>0</v>
      </c>
      <c r="Q95" s="55">
        <v>0</v>
      </c>
      <c r="R95" s="55">
        <v>0</v>
      </c>
      <c r="S95" s="55">
        <v>0</v>
      </c>
      <c r="T95" s="68">
        <v>3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105</v>
      </c>
      <c r="AA95" s="56">
        <v>0</v>
      </c>
      <c r="AB95" s="39">
        <v>0</v>
      </c>
      <c r="AC95" s="55">
        <v>0</v>
      </c>
      <c r="AD95" s="55">
        <v>0</v>
      </c>
      <c r="AE95" s="55">
        <v>0</v>
      </c>
      <c r="AF95" s="55">
        <v>0</v>
      </c>
      <c r="AG95" s="55">
        <v>0</v>
      </c>
      <c r="AH95" s="55">
        <v>0</v>
      </c>
      <c r="AI95" s="55">
        <v>0</v>
      </c>
      <c r="AJ95" s="68">
        <v>3</v>
      </c>
      <c r="AK95" s="56">
        <v>0</v>
      </c>
      <c r="AL95" s="56">
        <v>0</v>
      </c>
      <c r="AM95" s="56">
        <v>0</v>
      </c>
      <c r="AN95" s="56">
        <v>0</v>
      </c>
      <c r="AO95" s="56">
        <v>0</v>
      </c>
      <c r="AP95" s="56">
        <v>50</v>
      </c>
      <c r="AQ95" s="69">
        <v>0</v>
      </c>
      <c r="AR95" s="39">
        <v>0</v>
      </c>
      <c r="AS95" s="55">
        <v>0</v>
      </c>
      <c r="AT95" s="55">
        <v>0</v>
      </c>
      <c r="AU95" s="55">
        <v>0</v>
      </c>
      <c r="AV95" s="55">
        <v>0</v>
      </c>
      <c r="AW95" s="55">
        <v>0</v>
      </c>
      <c r="AX95" s="55">
        <v>0</v>
      </c>
      <c r="AY95" s="55">
        <v>0</v>
      </c>
      <c r="AZ95" s="68">
        <v>0</v>
      </c>
      <c r="BA95" s="56">
        <v>0</v>
      </c>
      <c r="BB95" s="56">
        <v>0</v>
      </c>
      <c r="BC95" s="56">
        <v>0</v>
      </c>
      <c r="BD95" s="56">
        <v>0</v>
      </c>
      <c r="BE95" s="56">
        <v>0</v>
      </c>
      <c r="BF95" s="56">
        <v>0</v>
      </c>
      <c r="BG95" s="56">
        <v>0</v>
      </c>
      <c r="BH95" s="39">
        <v>0</v>
      </c>
      <c r="BI95" s="55">
        <v>0</v>
      </c>
      <c r="BJ95" s="55">
        <v>0</v>
      </c>
      <c r="BK95" s="55">
        <v>0</v>
      </c>
      <c r="BL95" s="55">
        <v>0</v>
      </c>
      <c r="BM95" s="55">
        <v>0</v>
      </c>
      <c r="BN95" s="55">
        <v>0</v>
      </c>
      <c r="BO95" s="55">
        <v>155</v>
      </c>
      <c r="BP95" s="67">
        <v>0</v>
      </c>
      <c r="BQ95" s="42">
        <v>0</v>
      </c>
      <c r="BR95" s="42">
        <v>0</v>
      </c>
      <c r="BS95" s="42">
        <v>0</v>
      </c>
      <c r="BT95" s="42">
        <v>0</v>
      </c>
      <c r="BU95" s="42">
        <v>0</v>
      </c>
      <c r="BV95" s="42">
        <v>0</v>
      </c>
      <c r="BW95" s="42">
        <v>0</v>
      </c>
      <c r="BX95" s="39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41">
        <v>0</v>
      </c>
      <c r="CF95" s="49">
        <v>0</v>
      </c>
      <c r="CG95" s="49">
        <v>0</v>
      </c>
      <c r="CH95" s="49">
        <v>0</v>
      </c>
      <c r="CI95" s="49">
        <v>0</v>
      </c>
      <c r="CJ95" s="49">
        <v>0</v>
      </c>
      <c r="CK95" s="49">
        <v>0</v>
      </c>
      <c r="CL95" s="49">
        <v>0</v>
      </c>
      <c r="CM95" s="50">
        <v>0</v>
      </c>
      <c r="CN95" s="39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45" t="s">
        <v>97</v>
      </c>
    </row>
    <row r="96" spans="1:100" ht="62.25" customHeight="1" x14ac:dyDescent="0.25">
      <c r="A96" s="36" t="s">
        <v>21</v>
      </c>
      <c r="B96" s="37" t="s">
        <v>81</v>
      </c>
      <c r="C96" s="46" t="s">
        <v>98</v>
      </c>
      <c r="D96" s="70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70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70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39">
        <v>0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v>0</v>
      </c>
      <c r="AI96" s="55">
        <v>0</v>
      </c>
      <c r="AJ96" s="70">
        <v>0</v>
      </c>
      <c r="AK96" s="56">
        <v>0</v>
      </c>
      <c r="AL96" s="56">
        <v>0</v>
      </c>
      <c r="AM96" s="56">
        <v>0</v>
      </c>
      <c r="AN96" s="56">
        <v>0</v>
      </c>
      <c r="AO96" s="56">
        <v>0</v>
      </c>
      <c r="AP96" s="56">
        <v>0</v>
      </c>
      <c r="AQ96" s="57">
        <v>0</v>
      </c>
      <c r="AR96" s="39">
        <v>0</v>
      </c>
      <c r="AS96" s="55">
        <v>0</v>
      </c>
      <c r="AT96" s="55">
        <v>0</v>
      </c>
      <c r="AU96" s="55">
        <v>0</v>
      </c>
      <c r="AV96" s="55">
        <v>0</v>
      </c>
      <c r="AW96" s="55">
        <v>0</v>
      </c>
      <c r="AX96" s="55">
        <v>0</v>
      </c>
      <c r="AY96" s="55">
        <v>0</v>
      </c>
      <c r="AZ96" s="70">
        <v>0</v>
      </c>
      <c r="BA96" s="56">
        <v>0</v>
      </c>
      <c r="BB96" s="56">
        <v>0</v>
      </c>
      <c r="BC96" s="56">
        <v>0</v>
      </c>
      <c r="BD96" s="56">
        <v>0</v>
      </c>
      <c r="BE96" s="56">
        <v>0</v>
      </c>
      <c r="BF96" s="56">
        <v>0</v>
      </c>
      <c r="BG96" s="56">
        <v>0</v>
      </c>
      <c r="BH96" s="39">
        <v>0</v>
      </c>
      <c r="BI96" s="55">
        <v>0</v>
      </c>
      <c r="BJ96" s="55">
        <v>0</v>
      </c>
      <c r="BK96" s="55">
        <v>0</v>
      </c>
      <c r="BL96" s="55">
        <v>0</v>
      </c>
      <c r="BM96" s="55">
        <v>0</v>
      </c>
      <c r="BN96" s="55">
        <v>0</v>
      </c>
      <c r="BO96" s="55">
        <v>0</v>
      </c>
      <c r="BP96" s="67">
        <v>0</v>
      </c>
      <c r="BQ96" s="42">
        <v>0</v>
      </c>
      <c r="BR96" s="42">
        <v>0</v>
      </c>
      <c r="BS96" s="42">
        <v>0</v>
      </c>
      <c r="BT96" s="42">
        <v>0</v>
      </c>
      <c r="BU96" s="42">
        <v>0</v>
      </c>
      <c r="BV96" s="42">
        <v>0</v>
      </c>
      <c r="BW96" s="42">
        <v>0</v>
      </c>
      <c r="BX96" s="39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41">
        <v>0</v>
      </c>
      <c r="CE96" s="41">
        <v>0</v>
      </c>
      <c r="CF96" s="70">
        <v>0</v>
      </c>
      <c r="CG96" s="49">
        <v>0</v>
      </c>
      <c r="CH96" s="49">
        <v>0</v>
      </c>
      <c r="CI96" s="49">
        <v>0</v>
      </c>
      <c r="CJ96" s="49">
        <v>0</v>
      </c>
      <c r="CK96" s="49">
        <v>0</v>
      </c>
      <c r="CL96" s="49">
        <v>0</v>
      </c>
      <c r="CM96" s="50">
        <v>0</v>
      </c>
      <c r="CN96" s="39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45" t="s">
        <v>97</v>
      </c>
    </row>
    <row r="97" spans="1:100" ht="62.25" customHeight="1" x14ac:dyDescent="0.25">
      <c r="A97" s="36" t="s">
        <v>22</v>
      </c>
      <c r="B97" s="37" t="s">
        <v>82</v>
      </c>
      <c r="C97" s="46" t="s">
        <v>98</v>
      </c>
      <c r="D97" s="70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70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70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39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v>0</v>
      </c>
      <c r="AI97" s="55">
        <v>0</v>
      </c>
      <c r="AJ97" s="70">
        <v>0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7">
        <v>0</v>
      </c>
      <c r="AR97" s="39">
        <v>0</v>
      </c>
      <c r="AS97" s="55">
        <v>0</v>
      </c>
      <c r="AT97" s="55">
        <v>0</v>
      </c>
      <c r="AU97" s="55">
        <v>0</v>
      </c>
      <c r="AV97" s="55">
        <v>0</v>
      </c>
      <c r="AW97" s="55">
        <v>0</v>
      </c>
      <c r="AX97" s="55">
        <v>0</v>
      </c>
      <c r="AY97" s="55">
        <v>0</v>
      </c>
      <c r="AZ97" s="70">
        <v>0</v>
      </c>
      <c r="BA97" s="56">
        <v>0</v>
      </c>
      <c r="BB97" s="56">
        <v>0</v>
      </c>
      <c r="BC97" s="56">
        <v>0</v>
      </c>
      <c r="BD97" s="56">
        <v>0</v>
      </c>
      <c r="BE97" s="56">
        <v>0</v>
      </c>
      <c r="BF97" s="56">
        <v>0</v>
      </c>
      <c r="BG97" s="56">
        <v>0</v>
      </c>
      <c r="BH97" s="39">
        <v>0</v>
      </c>
      <c r="BI97" s="55">
        <v>0</v>
      </c>
      <c r="BJ97" s="55">
        <v>0</v>
      </c>
      <c r="BK97" s="55">
        <v>0</v>
      </c>
      <c r="BL97" s="55">
        <v>0</v>
      </c>
      <c r="BM97" s="55">
        <v>0</v>
      </c>
      <c r="BN97" s="55">
        <v>0</v>
      </c>
      <c r="BO97" s="55">
        <v>0</v>
      </c>
      <c r="BP97" s="67">
        <v>0</v>
      </c>
      <c r="BQ97" s="42">
        <v>0</v>
      </c>
      <c r="BR97" s="42">
        <v>0</v>
      </c>
      <c r="BS97" s="42">
        <v>0</v>
      </c>
      <c r="BT97" s="42">
        <v>0</v>
      </c>
      <c r="BU97" s="42">
        <v>0</v>
      </c>
      <c r="BV97" s="42">
        <v>0</v>
      </c>
      <c r="BW97" s="42">
        <v>0</v>
      </c>
      <c r="BX97" s="39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41">
        <v>0</v>
      </c>
      <c r="CF97" s="70">
        <v>0</v>
      </c>
      <c r="CG97" s="49">
        <v>0</v>
      </c>
      <c r="CH97" s="49">
        <v>0</v>
      </c>
      <c r="CI97" s="49">
        <v>0</v>
      </c>
      <c r="CJ97" s="49">
        <v>0</v>
      </c>
      <c r="CK97" s="49">
        <v>0</v>
      </c>
      <c r="CL97" s="49">
        <v>0</v>
      </c>
      <c r="CM97" s="50">
        <v>0</v>
      </c>
      <c r="CN97" s="39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45" t="s">
        <v>97</v>
      </c>
    </row>
    <row r="98" spans="1:100" ht="62.25" customHeight="1" x14ac:dyDescent="0.25">
      <c r="A98" s="36" t="s">
        <v>74</v>
      </c>
      <c r="B98" s="37" t="s">
        <v>83</v>
      </c>
      <c r="C98" s="46" t="s">
        <v>98</v>
      </c>
      <c r="D98" s="70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70">
        <v>0</v>
      </c>
      <c r="M98" s="55">
        <v>0</v>
      </c>
      <c r="N98" s="55">
        <v>0</v>
      </c>
      <c r="O98" s="55">
        <v>0</v>
      </c>
      <c r="P98" s="55">
        <v>0</v>
      </c>
      <c r="Q98" s="55">
        <v>0</v>
      </c>
      <c r="R98" s="55">
        <v>0</v>
      </c>
      <c r="S98" s="55">
        <v>0</v>
      </c>
      <c r="T98" s="70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39">
        <v>0</v>
      </c>
      <c r="AC98" s="55">
        <v>0</v>
      </c>
      <c r="AD98" s="55">
        <v>0</v>
      </c>
      <c r="AE98" s="55">
        <v>0</v>
      </c>
      <c r="AF98" s="55">
        <v>0</v>
      </c>
      <c r="AG98" s="55">
        <v>0</v>
      </c>
      <c r="AH98" s="55">
        <v>0</v>
      </c>
      <c r="AI98" s="55">
        <v>0</v>
      </c>
      <c r="AJ98" s="70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7">
        <v>0</v>
      </c>
      <c r="AR98" s="39">
        <v>0</v>
      </c>
      <c r="AS98" s="55">
        <v>0</v>
      </c>
      <c r="AT98" s="55">
        <v>0</v>
      </c>
      <c r="AU98" s="55">
        <v>0</v>
      </c>
      <c r="AV98" s="55">
        <v>0</v>
      </c>
      <c r="AW98" s="55">
        <v>0</v>
      </c>
      <c r="AX98" s="55">
        <v>0</v>
      </c>
      <c r="AY98" s="55">
        <v>0</v>
      </c>
      <c r="AZ98" s="70">
        <v>0</v>
      </c>
      <c r="BA98" s="56">
        <v>0</v>
      </c>
      <c r="BB98" s="56">
        <v>0</v>
      </c>
      <c r="BC98" s="56">
        <v>0</v>
      </c>
      <c r="BD98" s="56">
        <v>0</v>
      </c>
      <c r="BE98" s="56">
        <v>0</v>
      </c>
      <c r="BF98" s="56">
        <v>0</v>
      </c>
      <c r="BG98" s="56">
        <v>0</v>
      </c>
      <c r="BH98" s="39">
        <v>0</v>
      </c>
      <c r="BI98" s="55">
        <v>0</v>
      </c>
      <c r="BJ98" s="55">
        <v>0</v>
      </c>
      <c r="BK98" s="55">
        <v>0</v>
      </c>
      <c r="BL98" s="55">
        <v>0</v>
      </c>
      <c r="BM98" s="55">
        <v>0</v>
      </c>
      <c r="BN98" s="55">
        <v>0</v>
      </c>
      <c r="BO98" s="55">
        <v>0</v>
      </c>
      <c r="BP98" s="67">
        <v>0</v>
      </c>
      <c r="BQ98" s="42">
        <v>0</v>
      </c>
      <c r="BR98" s="42">
        <v>0</v>
      </c>
      <c r="BS98" s="42">
        <v>0</v>
      </c>
      <c r="BT98" s="42">
        <v>0</v>
      </c>
      <c r="BU98" s="42">
        <v>0</v>
      </c>
      <c r="BV98" s="42">
        <v>0</v>
      </c>
      <c r="BW98" s="42">
        <v>0</v>
      </c>
      <c r="BX98" s="39">
        <v>0</v>
      </c>
      <c r="BY98" s="41">
        <v>0</v>
      </c>
      <c r="BZ98" s="41">
        <v>0</v>
      </c>
      <c r="CA98" s="41">
        <v>0</v>
      </c>
      <c r="CB98" s="41">
        <v>0</v>
      </c>
      <c r="CC98" s="41">
        <v>0</v>
      </c>
      <c r="CD98" s="41">
        <v>0</v>
      </c>
      <c r="CE98" s="41">
        <v>0</v>
      </c>
      <c r="CF98" s="70">
        <v>0</v>
      </c>
      <c r="CG98" s="49">
        <v>0</v>
      </c>
      <c r="CH98" s="49">
        <v>0</v>
      </c>
      <c r="CI98" s="49">
        <v>0</v>
      </c>
      <c r="CJ98" s="49">
        <v>0</v>
      </c>
      <c r="CK98" s="49">
        <v>0</v>
      </c>
      <c r="CL98" s="49">
        <v>0</v>
      </c>
      <c r="CM98" s="50">
        <v>0</v>
      </c>
      <c r="CN98" s="39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45" t="s">
        <v>97</v>
      </c>
    </row>
    <row r="99" spans="1:100" ht="62.25" customHeight="1" x14ac:dyDescent="0.25">
      <c r="A99" s="36" t="s">
        <v>75</v>
      </c>
      <c r="B99" s="37" t="s">
        <v>84</v>
      </c>
      <c r="C99" s="46" t="s">
        <v>98</v>
      </c>
      <c r="D99" s="70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70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70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39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v>0</v>
      </c>
      <c r="AJ99" s="70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7">
        <v>0</v>
      </c>
      <c r="AR99" s="39">
        <v>0</v>
      </c>
      <c r="AS99" s="55">
        <v>0</v>
      </c>
      <c r="AT99" s="55">
        <v>0</v>
      </c>
      <c r="AU99" s="55">
        <v>0</v>
      </c>
      <c r="AV99" s="55">
        <v>0</v>
      </c>
      <c r="AW99" s="55">
        <v>0</v>
      </c>
      <c r="AX99" s="55">
        <v>0</v>
      </c>
      <c r="AY99" s="55">
        <v>0</v>
      </c>
      <c r="AZ99" s="70">
        <v>0</v>
      </c>
      <c r="BA99" s="56">
        <v>0</v>
      </c>
      <c r="BB99" s="56">
        <v>0</v>
      </c>
      <c r="BC99" s="56">
        <v>0</v>
      </c>
      <c r="BD99" s="56">
        <v>0</v>
      </c>
      <c r="BE99" s="56">
        <v>0</v>
      </c>
      <c r="BF99" s="56">
        <v>0</v>
      </c>
      <c r="BG99" s="56">
        <v>0</v>
      </c>
      <c r="BH99" s="39">
        <v>0</v>
      </c>
      <c r="BI99" s="55">
        <v>0</v>
      </c>
      <c r="BJ99" s="55">
        <v>0</v>
      </c>
      <c r="BK99" s="55">
        <v>0</v>
      </c>
      <c r="BL99" s="55">
        <v>0</v>
      </c>
      <c r="BM99" s="55">
        <v>0</v>
      </c>
      <c r="BN99" s="55">
        <v>0</v>
      </c>
      <c r="BO99" s="55">
        <v>0</v>
      </c>
      <c r="BP99" s="67">
        <v>0</v>
      </c>
      <c r="BQ99" s="42">
        <v>0</v>
      </c>
      <c r="BR99" s="42">
        <v>0</v>
      </c>
      <c r="BS99" s="42">
        <v>0</v>
      </c>
      <c r="BT99" s="42">
        <v>0</v>
      </c>
      <c r="BU99" s="42">
        <v>0</v>
      </c>
      <c r="BV99" s="42">
        <v>0</v>
      </c>
      <c r="BW99" s="42">
        <v>0</v>
      </c>
      <c r="BX99" s="39">
        <v>0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41">
        <v>0</v>
      </c>
      <c r="CF99" s="70">
        <v>0</v>
      </c>
      <c r="CG99" s="49">
        <v>0</v>
      </c>
      <c r="CH99" s="49">
        <v>0</v>
      </c>
      <c r="CI99" s="49">
        <v>0</v>
      </c>
      <c r="CJ99" s="49">
        <v>0</v>
      </c>
      <c r="CK99" s="49">
        <v>0</v>
      </c>
      <c r="CL99" s="49">
        <v>0</v>
      </c>
      <c r="CM99" s="50">
        <v>0</v>
      </c>
      <c r="CN99" s="39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45" t="s">
        <v>97</v>
      </c>
    </row>
    <row r="100" spans="1:100" ht="62.25" customHeight="1" x14ac:dyDescent="0.25">
      <c r="A100" s="36" t="s">
        <v>76</v>
      </c>
      <c r="B100" s="37" t="s">
        <v>85</v>
      </c>
      <c r="C100" s="46" t="s">
        <v>98</v>
      </c>
      <c r="D100" s="70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70">
        <v>0</v>
      </c>
      <c r="M100" s="55">
        <v>0</v>
      </c>
      <c r="N100" s="55">
        <v>0</v>
      </c>
      <c r="O100" s="55">
        <v>0</v>
      </c>
      <c r="P100" s="55">
        <v>0</v>
      </c>
      <c r="Q100" s="55">
        <v>0</v>
      </c>
      <c r="R100" s="55">
        <v>0</v>
      </c>
      <c r="S100" s="55">
        <v>0</v>
      </c>
      <c r="T100" s="70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39">
        <v>0</v>
      </c>
      <c r="AC100" s="55">
        <v>0</v>
      </c>
      <c r="AD100" s="55">
        <v>0</v>
      </c>
      <c r="AE100" s="55">
        <v>0</v>
      </c>
      <c r="AF100" s="55">
        <v>0</v>
      </c>
      <c r="AG100" s="55">
        <v>0</v>
      </c>
      <c r="AH100" s="55">
        <v>0</v>
      </c>
      <c r="AI100" s="55">
        <v>0</v>
      </c>
      <c r="AJ100" s="70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7">
        <v>0</v>
      </c>
      <c r="AR100" s="39">
        <v>0</v>
      </c>
      <c r="AS100" s="55">
        <v>0</v>
      </c>
      <c r="AT100" s="55">
        <v>0</v>
      </c>
      <c r="AU100" s="55">
        <v>0</v>
      </c>
      <c r="AV100" s="55">
        <v>0</v>
      </c>
      <c r="AW100" s="55">
        <v>0</v>
      </c>
      <c r="AX100" s="55">
        <v>0</v>
      </c>
      <c r="AY100" s="55">
        <v>0</v>
      </c>
      <c r="AZ100" s="70">
        <v>0</v>
      </c>
      <c r="BA100" s="56">
        <v>0</v>
      </c>
      <c r="BB100" s="56">
        <v>0</v>
      </c>
      <c r="BC100" s="56">
        <v>0</v>
      </c>
      <c r="BD100" s="56">
        <v>0</v>
      </c>
      <c r="BE100" s="56">
        <v>0</v>
      </c>
      <c r="BF100" s="56">
        <v>0</v>
      </c>
      <c r="BG100" s="56">
        <v>0</v>
      </c>
      <c r="BH100" s="39">
        <v>0</v>
      </c>
      <c r="BI100" s="55">
        <v>0</v>
      </c>
      <c r="BJ100" s="55">
        <v>0</v>
      </c>
      <c r="BK100" s="55">
        <v>0</v>
      </c>
      <c r="BL100" s="55">
        <v>0</v>
      </c>
      <c r="BM100" s="55">
        <v>0</v>
      </c>
      <c r="BN100" s="55">
        <v>0</v>
      </c>
      <c r="BO100" s="55">
        <v>0</v>
      </c>
      <c r="BP100" s="67">
        <v>0</v>
      </c>
      <c r="BQ100" s="42">
        <v>0</v>
      </c>
      <c r="BR100" s="42">
        <v>0</v>
      </c>
      <c r="BS100" s="42">
        <v>0</v>
      </c>
      <c r="BT100" s="42">
        <v>0</v>
      </c>
      <c r="BU100" s="42">
        <v>0</v>
      </c>
      <c r="BV100" s="42">
        <v>0</v>
      </c>
      <c r="BW100" s="42">
        <v>0</v>
      </c>
      <c r="BX100" s="39">
        <v>0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41">
        <v>0</v>
      </c>
      <c r="CF100" s="70">
        <v>0</v>
      </c>
      <c r="CG100" s="49">
        <v>0</v>
      </c>
      <c r="CH100" s="49">
        <v>0</v>
      </c>
      <c r="CI100" s="49">
        <v>0</v>
      </c>
      <c r="CJ100" s="49">
        <v>0</v>
      </c>
      <c r="CK100" s="49">
        <v>0</v>
      </c>
      <c r="CL100" s="49">
        <v>0</v>
      </c>
      <c r="CM100" s="50">
        <v>0</v>
      </c>
      <c r="CN100" s="39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45" t="s">
        <v>97</v>
      </c>
    </row>
    <row r="101" spans="1:100" ht="62.25" customHeight="1" x14ac:dyDescent="0.25">
      <c r="A101" s="36" t="s">
        <v>77</v>
      </c>
      <c r="B101" s="37" t="s">
        <v>86</v>
      </c>
      <c r="C101" s="46" t="s">
        <v>98</v>
      </c>
      <c r="D101" s="70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70">
        <v>0</v>
      </c>
      <c r="M101" s="55">
        <v>0</v>
      </c>
      <c r="N101" s="55">
        <v>0</v>
      </c>
      <c r="O101" s="55">
        <v>0</v>
      </c>
      <c r="P101" s="55">
        <v>0</v>
      </c>
      <c r="Q101" s="55">
        <v>0</v>
      </c>
      <c r="R101" s="55">
        <v>0</v>
      </c>
      <c r="S101" s="55">
        <v>0</v>
      </c>
      <c r="T101" s="70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39">
        <v>0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55">
        <v>0</v>
      </c>
      <c r="AJ101" s="70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7">
        <v>0</v>
      </c>
      <c r="AR101" s="39">
        <v>0</v>
      </c>
      <c r="AS101" s="55">
        <v>0</v>
      </c>
      <c r="AT101" s="55">
        <v>0</v>
      </c>
      <c r="AU101" s="55">
        <v>0</v>
      </c>
      <c r="AV101" s="55">
        <v>0</v>
      </c>
      <c r="AW101" s="55">
        <v>0</v>
      </c>
      <c r="AX101" s="55">
        <v>0</v>
      </c>
      <c r="AY101" s="55">
        <v>0</v>
      </c>
      <c r="AZ101" s="70">
        <v>0</v>
      </c>
      <c r="BA101" s="56">
        <v>0</v>
      </c>
      <c r="BB101" s="56">
        <v>0</v>
      </c>
      <c r="BC101" s="56">
        <v>0</v>
      </c>
      <c r="BD101" s="56">
        <v>0</v>
      </c>
      <c r="BE101" s="56">
        <v>0</v>
      </c>
      <c r="BF101" s="56">
        <v>0</v>
      </c>
      <c r="BG101" s="56">
        <v>0</v>
      </c>
      <c r="BH101" s="39">
        <v>0</v>
      </c>
      <c r="BI101" s="55">
        <v>0</v>
      </c>
      <c r="BJ101" s="55">
        <v>0</v>
      </c>
      <c r="BK101" s="55">
        <v>0</v>
      </c>
      <c r="BL101" s="55">
        <v>0</v>
      </c>
      <c r="BM101" s="55">
        <v>0</v>
      </c>
      <c r="BN101" s="55">
        <v>0</v>
      </c>
      <c r="BO101" s="55">
        <v>0</v>
      </c>
      <c r="BP101" s="67">
        <v>0</v>
      </c>
      <c r="BQ101" s="42">
        <v>0</v>
      </c>
      <c r="BR101" s="42">
        <v>0</v>
      </c>
      <c r="BS101" s="42">
        <v>0</v>
      </c>
      <c r="BT101" s="42">
        <v>0</v>
      </c>
      <c r="BU101" s="42">
        <v>0</v>
      </c>
      <c r="BV101" s="42">
        <v>0</v>
      </c>
      <c r="BW101" s="42">
        <v>0</v>
      </c>
      <c r="BX101" s="39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41">
        <v>0</v>
      </c>
      <c r="CF101" s="70">
        <v>0</v>
      </c>
      <c r="CG101" s="49">
        <v>0</v>
      </c>
      <c r="CH101" s="49">
        <v>0</v>
      </c>
      <c r="CI101" s="49">
        <v>0</v>
      </c>
      <c r="CJ101" s="49">
        <v>0</v>
      </c>
      <c r="CK101" s="49">
        <v>0</v>
      </c>
      <c r="CL101" s="49">
        <v>0</v>
      </c>
      <c r="CM101" s="50">
        <v>0</v>
      </c>
      <c r="CN101" s="39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45" t="s">
        <v>97</v>
      </c>
    </row>
    <row r="102" spans="1:100" ht="62.25" customHeight="1" x14ac:dyDescent="0.25">
      <c r="A102" s="36" t="s">
        <v>78</v>
      </c>
      <c r="B102" s="37" t="s">
        <v>87</v>
      </c>
      <c r="C102" s="46" t="s">
        <v>98</v>
      </c>
      <c r="D102" s="45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5">
        <v>0</v>
      </c>
      <c r="M102" s="41">
        <f t="shared" ref="M102:S102" si="244">SUM(M103:M104)</f>
        <v>0</v>
      </c>
      <c r="N102" s="41">
        <f t="shared" si="244"/>
        <v>0</v>
      </c>
      <c r="O102" s="41">
        <f t="shared" si="244"/>
        <v>0</v>
      </c>
      <c r="P102" s="41">
        <f t="shared" si="244"/>
        <v>0</v>
      </c>
      <c r="Q102" s="41">
        <f t="shared" si="244"/>
        <v>0</v>
      </c>
      <c r="R102" s="41">
        <f t="shared" si="244"/>
        <v>0</v>
      </c>
      <c r="S102" s="41">
        <f t="shared" si="244"/>
        <v>0</v>
      </c>
      <c r="T102" s="45">
        <v>0</v>
      </c>
      <c r="U102" s="42">
        <f t="shared" ref="U102:AA102" si="245">SUM(U103:U104)</f>
        <v>0</v>
      </c>
      <c r="V102" s="42">
        <f t="shared" si="245"/>
        <v>0</v>
      </c>
      <c r="W102" s="42">
        <f t="shared" si="245"/>
        <v>0</v>
      </c>
      <c r="X102" s="42">
        <f t="shared" si="245"/>
        <v>0</v>
      </c>
      <c r="Y102" s="42">
        <f t="shared" si="245"/>
        <v>0</v>
      </c>
      <c r="Z102" s="42">
        <f t="shared" si="245"/>
        <v>0</v>
      </c>
      <c r="AA102" s="42">
        <f t="shared" si="245"/>
        <v>1</v>
      </c>
      <c r="AB102" s="39">
        <v>4</v>
      </c>
      <c r="AC102" s="41">
        <f t="shared" ref="AC102:AI102" si="246">SUM(AC103:AC104)</f>
        <v>0</v>
      </c>
      <c r="AD102" s="41">
        <f t="shared" si="246"/>
        <v>0</v>
      </c>
      <c r="AE102" s="41">
        <f t="shared" si="246"/>
        <v>0</v>
      </c>
      <c r="AF102" s="41">
        <f t="shared" si="246"/>
        <v>0</v>
      </c>
      <c r="AG102" s="41">
        <f t="shared" si="246"/>
        <v>0</v>
      </c>
      <c r="AH102" s="41">
        <f t="shared" si="246"/>
        <v>0</v>
      </c>
      <c r="AI102" s="41">
        <f t="shared" si="246"/>
        <v>1</v>
      </c>
      <c r="AJ102" s="45">
        <v>0</v>
      </c>
      <c r="AK102" s="42">
        <f t="shared" ref="AK102:AQ102" si="247">SUM(AK103:AK104)</f>
        <v>0</v>
      </c>
      <c r="AL102" s="42">
        <f t="shared" si="247"/>
        <v>0</v>
      </c>
      <c r="AM102" s="42">
        <f t="shared" si="247"/>
        <v>0</v>
      </c>
      <c r="AN102" s="42">
        <f t="shared" si="247"/>
        <v>0</v>
      </c>
      <c r="AO102" s="42">
        <f t="shared" si="247"/>
        <v>0</v>
      </c>
      <c r="AP102" s="42">
        <f t="shared" si="247"/>
        <v>0</v>
      </c>
      <c r="AQ102" s="43">
        <f t="shared" si="247"/>
        <v>1</v>
      </c>
      <c r="AR102" s="39">
        <v>0</v>
      </c>
      <c r="AS102" s="41">
        <f t="shared" ref="AS102:AY102" si="248">SUM(AS103:AS104)</f>
        <v>0</v>
      </c>
      <c r="AT102" s="41">
        <f t="shared" si="248"/>
        <v>0</v>
      </c>
      <c r="AU102" s="41">
        <f t="shared" si="248"/>
        <v>0</v>
      </c>
      <c r="AV102" s="41">
        <f t="shared" si="248"/>
        <v>0</v>
      </c>
      <c r="AW102" s="41">
        <f t="shared" si="248"/>
        <v>0</v>
      </c>
      <c r="AX102" s="41">
        <f t="shared" si="248"/>
        <v>0</v>
      </c>
      <c r="AY102" s="41">
        <f t="shared" si="248"/>
        <v>1</v>
      </c>
      <c r="AZ102" s="45">
        <v>0</v>
      </c>
      <c r="BA102" s="42">
        <f t="shared" ref="BA102:BG102" si="249">SUM(BA103:BA104)</f>
        <v>0</v>
      </c>
      <c r="BB102" s="42">
        <f t="shared" si="249"/>
        <v>0</v>
      </c>
      <c r="BC102" s="42">
        <f t="shared" si="249"/>
        <v>0</v>
      </c>
      <c r="BD102" s="42">
        <f t="shared" si="249"/>
        <v>0</v>
      </c>
      <c r="BE102" s="42">
        <f t="shared" si="249"/>
        <v>0</v>
      </c>
      <c r="BF102" s="42">
        <f t="shared" si="249"/>
        <v>0</v>
      </c>
      <c r="BG102" s="42">
        <f t="shared" si="249"/>
        <v>0</v>
      </c>
      <c r="BH102" s="39">
        <v>0</v>
      </c>
      <c r="BI102" s="41">
        <f t="shared" ref="BI102:BO102" si="250">SUM(BI103:BI104)</f>
        <v>0</v>
      </c>
      <c r="BJ102" s="41">
        <f t="shared" si="250"/>
        <v>0</v>
      </c>
      <c r="BK102" s="41">
        <f t="shared" si="250"/>
        <v>0</v>
      </c>
      <c r="BL102" s="41">
        <f t="shared" si="250"/>
        <v>0</v>
      </c>
      <c r="BM102" s="41">
        <f t="shared" si="250"/>
        <v>0</v>
      </c>
      <c r="BN102" s="41">
        <f t="shared" si="250"/>
        <v>0</v>
      </c>
      <c r="BO102" s="41">
        <f t="shared" si="250"/>
        <v>0</v>
      </c>
      <c r="BP102" s="67">
        <v>0</v>
      </c>
      <c r="BQ102" s="42">
        <f t="shared" ref="BQ102:BW102" si="251">SUM(BQ103:BQ104)</f>
        <v>0</v>
      </c>
      <c r="BR102" s="42">
        <f t="shared" si="251"/>
        <v>0</v>
      </c>
      <c r="BS102" s="42">
        <f t="shared" si="251"/>
        <v>0</v>
      </c>
      <c r="BT102" s="42">
        <f t="shared" si="251"/>
        <v>0</v>
      </c>
      <c r="BU102" s="42">
        <f t="shared" si="251"/>
        <v>0</v>
      </c>
      <c r="BV102" s="42">
        <f t="shared" si="251"/>
        <v>0</v>
      </c>
      <c r="BW102" s="42">
        <f t="shared" si="251"/>
        <v>0</v>
      </c>
      <c r="BX102" s="39">
        <v>0</v>
      </c>
      <c r="BY102" s="41">
        <f t="shared" ref="BY102:CE102" si="252">SUM(BY103:BY104)</f>
        <v>0</v>
      </c>
      <c r="BZ102" s="41">
        <f t="shared" si="252"/>
        <v>0</v>
      </c>
      <c r="CA102" s="41">
        <f t="shared" si="252"/>
        <v>0</v>
      </c>
      <c r="CB102" s="41">
        <f t="shared" si="252"/>
        <v>0</v>
      </c>
      <c r="CC102" s="41">
        <f t="shared" si="252"/>
        <v>0</v>
      </c>
      <c r="CD102" s="41">
        <f t="shared" si="252"/>
        <v>0</v>
      </c>
      <c r="CE102" s="41">
        <f t="shared" si="252"/>
        <v>0</v>
      </c>
      <c r="CF102" s="45">
        <v>0</v>
      </c>
      <c r="CG102" s="42">
        <f t="shared" ref="CG102:CM102" si="253">SUM(CG103:CG104)</f>
        <v>0</v>
      </c>
      <c r="CH102" s="42">
        <f t="shared" si="253"/>
        <v>0</v>
      </c>
      <c r="CI102" s="42">
        <f t="shared" si="253"/>
        <v>0</v>
      </c>
      <c r="CJ102" s="42">
        <f t="shared" si="253"/>
        <v>0</v>
      </c>
      <c r="CK102" s="42">
        <f t="shared" si="253"/>
        <v>0</v>
      </c>
      <c r="CL102" s="42">
        <f t="shared" si="253"/>
        <v>0</v>
      </c>
      <c r="CM102" s="43">
        <f t="shared" si="253"/>
        <v>0</v>
      </c>
      <c r="CN102" s="39">
        <v>0</v>
      </c>
      <c r="CO102" s="41">
        <f t="shared" ref="CO102:CU102" si="254">SUM(CO103:CO104)</f>
        <v>0</v>
      </c>
      <c r="CP102" s="41">
        <f t="shared" si="254"/>
        <v>0</v>
      </c>
      <c r="CQ102" s="41">
        <f t="shared" si="254"/>
        <v>0</v>
      </c>
      <c r="CR102" s="41">
        <f t="shared" si="254"/>
        <v>0</v>
      </c>
      <c r="CS102" s="41">
        <f t="shared" si="254"/>
        <v>0</v>
      </c>
      <c r="CT102" s="41">
        <f t="shared" si="254"/>
        <v>0</v>
      </c>
      <c r="CU102" s="41">
        <f t="shared" si="254"/>
        <v>0</v>
      </c>
      <c r="CV102" s="45" t="s">
        <v>97</v>
      </c>
    </row>
    <row r="103" spans="1:100" ht="73.5" customHeight="1" x14ac:dyDescent="0.25">
      <c r="A103" s="36" t="s">
        <v>78</v>
      </c>
      <c r="B103" s="53" t="s">
        <v>301</v>
      </c>
      <c r="C103" s="36" t="s">
        <v>170</v>
      </c>
      <c r="D103" s="68" t="s">
        <v>97</v>
      </c>
      <c r="E103" s="68" t="s">
        <v>97</v>
      </c>
      <c r="F103" s="68" t="s">
        <v>97</v>
      </c>
      <c r="G103" s="68" t="s">
        <v>97</v>
      </c>
      <c r="H103" s="68" t="s">
        <v>97</v>
      </c>
      <c r="I103" s="68" t="s">
        <v>97</v>
      </c>
      <c r="J103" s="68" t="s">
        <v>97</v>
      </c>
      <c r="K103" s="68" t="s">
        <v>97</v>
      </c>
      <c r="L103" s="68">
        <v>0</v>
      </c>
      <c r="M103" s="55">
        <v>0</v>
      </c>
      <c r="N103" s="55">
        <v>0</v>
      </c>
      <c r="O103" s="55">
        <v>0</v>
      </c>
      <c r="P103" s="55">
        <v>0</v>
      </c>
      <c r="Q103" s="55">
        <v>0</v>
      </c>
      <c r="R103" s="55">
        <v>0</v>
      </c>
      <c r="S103" s="55">
        <v>0</v>
      </c>
      <c r="T103" s="68">
        <v>2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1</v>
      </c>
      <c r="AB103" s="39">
        <v>4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1</v>
      </c>
      <c r="AJ103" s="67">
        <v>0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43">
        <v>0</v>
      </c>
      <c r="AR103" s="39">
        <v>0</v>
      </c>
      <c r="AS103" s="55">
        <v>0</v>
      </c>
      <c r="AT103" s="55">
        <v>0</v>
      </c>
      <c r="AU103" s="55">
        <v>0</v>
      </c>
      <c r="AV103" s="55">
        <v>0</v>
      </c>
      <c r="AW103" s="55">
        <v>0</v>
      </c>
      <c r="AX103" s="55">
        <v>0</v>
      </c>
      <c r="AY103" s="55">
        <v>0</v>
      </c>
      <c r="AZ103" s="67">
        <v>0</v>
      </c>
      <c r="BA103" s="56">
        <v>0</v>
      </c>
      <c r="BB103" s="56">
        <v>0</v>
      </c>
      <c r="BC103" s="56">
        <v>0</v>
      </c>
      <c r="BD103" s="56">
        <v>0</v>
      </c>
      <c r="BE103" s="56">
        <v>0</v>
      </c>
      <c r="BF103" s="56">
        <v>0</v>
      </c>
      <c r="BG103" s="56">
        <v>0</v>
      </c>
      <c r="BH103" s="39">
        <v>0</v>
      </c>
      <c r="BI103" s="55">
        <v>0</v>
      </c>
      <c r="BJ103" s="55">
        <v>0</v>
      </c>
      <c r="BK103" s="55">
        <v>0</v>
      </c>
      <c r="BL103" s="55">
        <v>0</v>
      </c>
      <c r="BM103" s="55">
        <v>0</v>
      </c>
      <c r="BN103" s="55">
        <v>0</v>
      </c>
      <c r="BO103" s="55">
        <v>0</v>
      </c>
      <c r="BP103" s="67">
        <v>0</v>
      </c>
      <c r="BQ103" s="42">
        <v>0</v>
      </c>
      <c r="BR103" s="42">
        <v>0</v>
      </c>
      <c r="BS103" s="42">
        <v>0</v>
      </c>
      <c r="BT103" s="42">
        <v>0</v>
      </c>
      <c r="BU103" s="42">
        <v>0</v>
      </c>
      <c r="BV103" s="42">
        <v>0</v>
      </c>
      <c r="BW103" s="42">
        <v>0</v>
      </c>
      <c r="BX103" s="39">
        <v>0</v>
      </c>
      <c r="BY103" s="41">
        <v>0</v>
      </c>
      <c r="BZ103" s="41">
        <v>0</v>
      </c>
      <c r="CA103" s="41">
        <v>0</v>
      </c>
      <c r="CB103" s="41">
        <v>0</v>
      </c>
      <c r="CC103" s="41">
        <v>0</v>
      </c>
      <c r="CD103" s="41">
        <v>0</v>
      </c>
      <c r="CE103" s="41">
        <v>0</v>
      </c>
      <c r="CF103" s="49">
        <v>0</v>
      </c>
      <c r="CG103" s="49">
        <v>0</v>
      </c>
      <c r="CH103" s="49">
        <v>0</v>
      </c>
      <c r="CI103" s="49">
        <v>0</v>
      </c>
      <c r="CJ103" s="49">
        <v>0</v>
      </c>
      <c r="CK103" s="49">
        <v>0</v>
      </c>
      <c r="CL103" s="49">
        <v>0</v>
      </c>
      <c r="CM103" s="50">
        <v>0</v>
      </c>
      <c r="CN103" s="39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45" t="s">
        <v>97</v>
      </c>
    </row>
    <row r="104" spans="1:100" ht="84.75" customHeight="1" x14ac:dyDescent="0.25">
      <c r="A104" s="36" t="s">
        <v>78</v>
      </c>
      <c r="B104" s="53" t="s">
        <v>302</v>
      </c>
      <c r="C104" s="36" t="s">
        <v>171</v>
      </c>
      <c r="D104" s="68" t="s">
        <v>97</v>
      </c>
      <c r="E104" s="68" t="s">
        <v>97</v>
      </c>
      <c r="F104" s="68" t="s">
        <v>97</v>
      </c>
      <c r="G104" s="68" t="s">
        <v>97</v>
      </c>
      <c r="H104" s="68" t="s">
        <v>97</v>
      </c>
      <c r="I104" s="68" t="s">
        <v>97</v>
      </c>
      <c r="J104" s="68" t="s">
        <v>97</v>
      </c>
      <c r="K104" s="68" t="s">
        <v>97</v>
      </c>
      <c r="L104" s="68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68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5">
        <v>0</v>
      </c>
      <c r="AD104" s="55">
        <v>0</v>
      </c>
      <c r="AE104" s="55">
        <v>0</v>
      </c>
      <c r="AF104" s="55">
        <v>0</v>
      </c>
      <c r="AG104" s="55">
        <v>0</v>
      </c>
      <c r="AH104" s="55">
        <v>0</v>
      </c>
      <c r="AI104" s="55">
        <v>0</v>
      </c>
      <c r="AJ104" s="67">
        <v>2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0">
        <v>1</v>
      </c>
      <c r="AR104" s="39">
        <v>0</v>
      </c>
      <c r="AS104" s="55">
        <v>0</v>
      </c>
      <c r="AT104" s="55">
        <v>0</v>
      </c>
      <c r="AU104" s="55">
        <v>0</v>
      </c>
      <c r="AV104" s="55">
        <v>0</v>
      </c>
      <c r="AW104" s="55">
        <v>0</v>
      </c>
      <c r="AX104" s="55">
        <v>0</v>
      </c>
      <c r="AY104" s="55">
        <v>1</v>
      </c>
      <c r="AZ104" s="67">
        <v>0</v>
      </c>
      <c r="BA104" s="56">
        <v>0</v>
      </c>
      <c r="BB104" s="56">
        <v>0</v>
      </c>
      <c r="BC104" s="56">
        <v>0</v>
      </c>
      <c r="BD104" s="56">
        <v>0</v>
      </c>
      <c r="BE104" s="56">
        <v>0</v>
      </c>
      <c r="BF104" s="56">
        <v>0</v>
      </c>
      <c r="BG104" s="56">
        <v>0</v>
      </c>
      <c r="BH104" s="39">
        <v>0</v>
      </c>
      <c r="BI104" s="55">
        <v>0</v>
      </c>
      <c r="BJ104" s="55">
        <v>0</v>
      </c>
      <c r="BK104" s="55">
        <v>0</v>
      </c>
      <c r="BL104" s="55">
        <v>0</v>
      </c>
      <c r="BM104" s="55">
        <v>0</v>
      </c>
      <c r="BN104" s="55">
        <v>0</v>
      </c>
      <c r="BO104" s="55">
        <v>0</v>
      </c>
      <c r="BP104" s="67">
        <v>0</v>
      </c>
      <c r="BQ104" s="42">
        <v>0</v>
      </c>
      <c r="BR104" s="42">
        <v>0</v>
      </c>
      <c r="BS104" s="42">
        <v>0</v>
      </c>
      <c r="BT104" s="42">
        <v>0</v>
      </c>
      <c r="BU104" s="42">
        <v>0</v>
      </c>
      <c r="BV104" s="42">
        <v>0</v>
      </c>
      <c r="BW104" s="42">
        <v>0</v>
      </c>
      <c r="BX104" s="39">
        <v>0</v>
      </c>
      <c r="BY104" s="41">
        <v>0</v>
      </c>
      <c r="BZ104" s="41">
        <v>0</v>
      </c>
      <c r="CA104" s="41">
        <v>0</v>
      </c>
      <c r="CB104" s="41">
        <v>0</v>
      </c>
      <c r="CC104" s="41">
        <v>0</v>
      </c>
      <c r="CD104" s="41">
        <v>0</v>
      </c>
      <c r="CE104" s="41">
        <v>0</v>
      </c>
      <c r="CF104" s="49">
        <v>0</v>
      </c>
      <c r="CG104" s="49">
        <v>0</v>
      </c>
      <c r="CH104" s="49">
        <v>0</v>
      </c>
      <c r="CI104" s="49">
        <v>0</v>
      </c>
      <c r="CJ104" s="49">
        <v>0</v>
      </c>
      <c r="CK104" s="49">
        <v>0</v>
      </c>
      <c r="CL104" s="49">
        <v>0</v>
      </c>
      <c r="CM104" s="50">
        <v>0</v>
      </c>
      <c r="CN104" s="39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45" t="s">
        <v>97</v>
      </c>
    </row>
    <row r="105" spans="1:100" ht="62.25" customHeight="1" x14ac:dyDescent="0.25">
      <c r="A105" s="36" t="s">
        <v>12</v>
      </c>
      <c r="B105" s="37" t="s">
        <v>89</v>
      </c>
      <c r="C105" s="46" t="s">
        <v>98</v>
      </c>
      <c r="D105" s="71">
        <v>0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1</v>
      </c>
      <c r="L105" s="71">
        <v>0</v>
      </c>
      <c r="M105" s="41">
        <f t="shared" ref="M105:S105" si="255">M106+M107</f>
        <v>0</v>
      </c>
      <c r="N105" s="41">
        <f t="shared" si="255"/>
        <v>0</v>
      </c>
      <c r="O105" s="41">
        <f t="shared" si="255"/>
        <v>0</v>
      </c>
      <c r="P105" s="41">
        <f t="shared" si="255"/>
        <v>0</v>
      </c>
      <c r="Q105" s="41">
        <f t="shared" si="255"/>
        <v>0</v>
      </c>
      <c r="R105" s="41">
        <f t="shared" si="255"/>
        <v>0</v>
      </c>
      <c r="S105" s="41">
        <f t="shared" si="255"/>
        <v>1</v>
      </c>
      <c r="T105" s="71">
        <v>0</v>
      </c>
      <c r="U105" s="42">
        <f t="shared" ref="U105:AA105" si="256">U106+U107</f>
        <v>0</v>
      </c>
      <c r="V105" s="42">
        <f t="shared" si="256"/>
        <v>0</v>
      </c>
      <c r="W105" s="42">
        <f t="shared" si="256"/>
        <v>0</v>
      </c>
      <c r="X105" s="42">
        <f t="shared" si="256"/>
        <v>0</v>
      </c>
      <c r="Y105" s="42">
        <f t="shared" si="256"/>
        <v>0</v>
      </c>
      <c r="Z105" s="42">
        <f t="shared" si="256"/>
        <v>0</v>
      </c>
      <c r="AA105" s="42">
        <f t="shared" si="256"/>
        <v>0</v>
      </c>
      <c r="AB105" s="42">
        <v>0</v>
      </c>
      <c r="AC105" s="41">
        <f t="shared" ref="AC105:AI105" si="257">AC106+AC107</f>
        <v>0</v>
      </c>
      <c r="AD105" s="41">
        <f t="shared" si="257"/>
        <v>0</v>
      </c>
      <c r="AE105" s="41">
        <f t="shared" si="257"/>
        <v>0</v>
      </c>
      <c r="AF105" s="41">
        <f t="shared" si="257"/>
        <v>0</v>
      </c>
      <c r="AG105" s="41">
        <f t="shared" si="257"/>
        <v>0</v>
      </c>
      <c r="AH105" s="41">
        <f t="shared" si="257"/>
        <v>0</v>
      </c>
      <c r="AI105" s="41">
        <f t="shared" si="257"/>
        <v>0</v>
      </c>
      <c r="AJ105" s="71">
        <v>0</v>
      </c>
      <c r="AK105" s="42">
        <f t="shared" ref="AK105:AQ105" si="258">AK106+AK107</f>
        <v>0</v>
      </c>
      <c r="AL105" s="42">
        <f t="shared" si="258"/>
        <v>0</v>
      </c>
      <c r="AM105" s="42">
        <f t="shared" si="258"/>
        <v>0</v>
      </c>
      <c r="AN105" s="42">
        <f t="shared" si="258"/>
        <v>0</v>
      </c>
      <c r="AO105" s="42">
        <f t="shared" si="258"/>
        <v>0</v>
      </c>
      <c r="AP105" s="42">
        <f t="shared" si="258"/>
        <v>0</v>
      </c>
      <c r="AQ105" s="43">
        <f t="shared" si="258"/>
        <v>0</v>
      </c>
      <c r="AR105" s="39">
        <v>0</v>
      </c>
      <c r="AS105" s="41">
        <f t="shared" ref="AS105:AY105" si="259">AS106+AS107</f>
        <v>0</v>
      </c>
      <c r="AT105" s="41">
        <f t="shared" si="259"/>
        <v>0</v>
      </c>
      <c r="AU105" s="41">
        <f t="shared" si="259"/>
        <v>0</v>
      </c>
      <c r="AV105" s="41">
        <f t="shared" si="259"/>
        <v>0</v>
      </c>
      <c r="AW105" s="41">
        <f t="shared" si="259"/>
        <v>0</v>
      </c>
      <c r="AX105" s="41">
        <f t="shared" si="259"/>
        <v>0</v>
      </c>
      <c r="AY105" s="41">
        <f t="shared" si="259"/>
        <v>0</v>
      </c>
      <c r="AZ105" s="71">
        <v>0</v>
      </c>
      <c r="BA105" s="42">
        <f t="shared" ref="BA105:BG105" si="260">BA106+BA107</f>
        <v>0</v>
      </c>
      <c r="BB105" s="42">
        <f t="shared" si="260"/>
        <v>0</v>
      </c>
      <c r="BC105" s="42">
        <f t="shared" si="260"/>
        <v>0</v>
      </c>
      <c r="BD105" s="42">
        <f t="shared" si="260"/>
        <v>0</v>
      </c>
      <c r="BE105" s="42">
        <f t="shared" si="260"/>
        <v>0</v>
      </c>
      <c r="BF105" s="42">
        <f t="shared" si="260"/>
        <v>0</v>
      </c>
      <c r="BG105" s="42">
        <f t="shared" si="260"/>
        <v>0</v>
      </c>
      <c r="BH105" s="39">
        <v>0</v>
      </c>
      <c r="BI105" s="41">
        <f t="shared" ref="BI105:BO105" si="261">BI106+BI107</f>
        <v>0</v>
      </c>
      <c r="BJ105" s="41">
        <f t="shared" si="261"/>
        <v>0</v>
      </c>
      <c r="BK105" s="41">
        <f t="shared" si="261"/>
        <v>0</v>
      </c>
      <c r="BL105" s="41">
        <f t="shared" si="261"/>
        <v>0</v>
      </c>
      <c r="BM105" s="41">
        <f t="shared" si="261"/>
        <v>0</v>
      </c>
      <c r="BN105" s="41">
        <f t="shared" si="261"/>
        <v>0</v>
      </c>
      <c r="BO105" s="41">
        <f t="shared" si="261"/>
        <v>0</v>
      </c>
      <c r="BP105" s="67">
        <v>0</v>
      </c>
      <c r="BQ105" s="42">
        <f t="shared" ref="BQ105:BW105" si="262">BQ106+BQ107</f>
        <v>0</v>
      </c>
      <c r="BR105" s="42">
        <f t="shared" si="262"/>
        <v>0</v>
      </c>
      <c r="BS105" s="42">
        <f t="shared" si="262"/>
        <v>0</v>
      </c>
      <c r="BT105" s="42">
        <f t="shared" si="262"/>
        <v>0</v>
      </c>
      <c r="BU105" s="42">
        <f t="shared" si="262"/>
        <v>0</v>
      </c>
      <c r="BV105" s="42">
        <f t="shared" si="262"/>
        <v>0</v>
      </c>
      <c r="BW105" s="42">
        <f t="shared" si="262"/>
        <v>0</v>
      </c>
      <c r="BX105" s="39">
        <v>0</v>
      </c>
      <c r="BY105" s="41">
        <f t="shared" ref="BY105:CE105" si="263">BY106+BY107</f>
        <v>0</v>
      </c>
      <c r="BZ105" s="41">
        <f t="shared" si="263"/>
        <v>0</v>
      </c>
      <c r="CA105" s="41">
        <f t="shared" si="263"/>
        <v>0</v>
      </c>
      <c r="CB105" s="41">
        <f t="shared" si="263"/>
        <v>0</v>
      </c>
      <c r="CC105" s="41">
        <f t="shared" si="263"/>
        <v>0</v>
      </c>
      <c r="CD105" s="41">
        <f t="shared" si="263"/>
        <v>0</v>
      </c>
      <c r="CE105" s="41">
        <f t="shared" si="263"/>
        <v>0</v>
      </c>
      <c r="CF105" s="71">
        <v>0</v>
      </c>
      <c r="CG105" s="42">
        <f t="shared" ref="CG105:CM105" si="264">CG106+CG107</f>
        <v>0</v>
      </c>
      <c r="CH105" s="42">
        <f t="shared" si="264"/>
        <v>0</v>
      </c>
      <c r="CI105" s="42">
        <f t="shared" si="264"/>
        <v>0</v>
      </c>
      <c r="CJ105" s="42">
        <f t="shared" si="264"/>
        <v>0</v>
      </c>
      <c r="CK105" s="42">
        <f t="shared" si="264"/>
        <v>0</v>
      </c>
      <c r="CL105" s="42">
        <f t="shared" si="264"/>
        <v>0</v>
      </c>
      <c r="CM105" s="43">
        <f t="shared" si="264"/>
        <v>41</v>
      </c>
      <c r="CN105" s="39">
        <v>0</v>
      </c>
      <c r="CO105" s="41">
        <f t="shared" ref="CO105:CU105" si="265">CO106+CO107</f>
        <v>0</v>
      </c>
      <c r="CP105" s="41">
        <f t="shared" si="265"/>
        <v>0</v>
      </c>
      <c r="CQ105" s="41">
        <f t="shared" si="265"/>
        <v>0</v>
      </c>
      <c r="CR105" s="41">
        <f t="shared" si="265"/>
        <v>0</v>
      </c>
      <c r="CS105" s="41">
        <f t="shared" si="265"/>
        <v>0</v>
      </c>
      <c r="CT105" s="41">
        <f t="shared" si="265"/>
        <v>0</v>
      </c>
      <c r="CU105" s="41">
        <f t="shared" si="265"/>
        <v>41</v>
      </c>
      <c r="CV105" s="45" t="s">
        <v>97</v>
      </c>
    </row>
    <row r="106" spans="1:100" ht="62.25" customHeight="1" x14ac:dyDescent="0.25">
      <c r="A106" s="36" t="s">
        <v>88</v>
      </c>
      <c r="B106" s="37" t="s">
        <v>90</v>
      </c>
      <c r="C106" s="46" t="s">
        <v>98</v>
      </c>
      <c r="D106" s="71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71">
        <v>0</v>
      </c>
      <c r="M106" s="55">
        <v>0</v>
      </c>
      <c r="N106" s="55">
        <v>0</v>
      </c>
      <c r="O106" s="55">
        <v>0</v>
      </c>
      <c r="P106" s="55">
        <v>0</v>
      </c>
      <c r="Q106" s="55">
        <v>0</v>
      </c>
      <c r="R106" s="55">
        <v>0</v>
      </c>
      <c r="S106" s="55">
        <v>0</v>
      </c>
      <c r="T106" s="71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5">
        <v>0</v>
      </c>
      <c r="AD106" s="55">
        <v>0</v>
      </c>
      <c r="AE106" s="55">
        <v>0</v>
      </c>
      <c r="AF106" s="55">
        <v>0</v>
      </c>
      <c r="AG106" s="55">
        <v>0</v>
      </c>
      <c r="AH106" s="55">
        <v>0</v>
      </c>
      <c r="AI106" s="55">
        <v>0</v>
      </c>
      <c r="AJ106" s="71">
        <v>0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7">
        <v>0</v>
      </c>
      <c r="AR106" s="39">
        <v>0</v>
      </c>
      <c r="AS106" s="55">
        <v>0</v>
      </c>
      <c r="AT106" s="55">
        <v>0</v>
      </c>
      <c r="AU106" s="55">
        <v>0</v>
      </c>
      <c r="AV106" s="55">
        <v>0</v>
      </c>
      <c r="AW106" s="55">
        <v>0</v>
      </c>
      <c r="AX106" s="55">
        <v>0</v>
      </c>
      <c r="AY106" s="55">
        <v>0</v>
      </c>
      <c r="AZ106" s="71">
        <v>0</v>
      </c>
      <c r="BA106" s="56">
        <v>0</v>
      </c>
      <c r="BB106" s="56">
        <v>0</v>
      </c>
      <c r="BC106" s="56">
        <v>0</v>
      </c>
      <c r="BD106" s="56">
        <v>0</v>
      </c>
      <c r="BE106" s="56">
        <v>0</v>
      </c>
      <c r="BF106" s="56">
        <v>0</v>
      </c>
      <c r="BG106" s="56">
        <v>0</v>
      </c>
      <c r="BH106" s="39">
        <v>0</v>
      </c>
      <c r="BI106" s="55">
        <v>0</v>
      </c>
      <c r="BJ106" s="55">
        <v>0</v>
      </c>
      <c r="BK106" s="55">
        <v>0</v>
      </c>
      <c r="BL106" s="55">
        <v>0</v>
      </c>
      <c r="BM106" s="55">
        <v>0</v>
      </c>
      <c r="BN106" s="55">
        <v>0</v>
      </c>
      <c r="BO106" s="55">
        <v>0</v>
      </c>
      <c r="BP106" s="67">
        <v>0</v>
      </c>
      <c r="BQ106" s="42">
        <v>0</v>
      </c>
      <c r="BR106" s="42">
        <v>0</v>
      </c>
      <c r="BS106" s="42">
        <v>0</v>
      </c>
      <c r="BT106" s="42">
        <v>0</v>
      </c>
      <c r="BU106" s="42">
        <v>0</v>
      </c>
      <c r="BV106" s="42">
        <v>0</v>
      </c>
      <c r="BW106" s="42">
        <v>0</v>
      </c>
      <c r="BX106" s="39">
        <v>0</v>
      </c>
      <c r="BY106" s="41">
        <v>0</v>
      </c>
      <c r="BZ106" s="41">
        <v>0</v>
      </c>
      <c r="CA106" s="41">
        <v>0</v>
      </c>
      <c r="CB106" s="41">
        <v>0</v>
      </c>
      <c r="CC106" s="41">
        <v>0</v>
      </c>
      <c r="CD106" s="41">
        <v>0</v>
      </c>
      <c r="CE106" s="41">
        <v>0</v>
      </c>
      <c r="CF106" s="71">
        <v>0</v>
      </c>
      <c r="CG106" s="49">
        <v>0</v>
      </c>
      <c r="CH106" s="49">
        <v>0</v>
      </c>
      <c r="CI106" s="49">
        <v>0</v>
      </c>
      <c r="CJ106" s="49">
        <v>0</v>
      </c>
      <c r="CK106" s="49">
        <v>0</v>
      </c>
      <c r="CL106" s="49">
        <v>0</v>
      </c>
      <c r="CM106" s="50">
        <v>0</v>
      </c>
      <c r="CN106" s="39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45" t="s">
        <v>97</v>
      </c>
    </row>
    <row r="107" spans="1:100" ht="62.25" customHeight="1" x14ac:dyDescent="0.25">
      <c r="A107" s="36" t="s">
        <v>141</v>
      </c>
      <c r="B107" s="37" t="s">
        <v>142</v>
      </c>
      <c r="C107" s="46" t="s">
        <v>98</v>
      </c>
      <c r="D107" s="71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1</v>
      </c>
      <c r="L107" s="71">
        <v>0</v>
      </c>
      <c r="M107" s="41">
        <f t="shared" ref="M107:S107" si="266">SUM(M108:M110)</f>
        <v>0</v>
      </c>
      <c r="N107" s="41">
        <f t="shared" si="266"/>
        <v>0</v>
      </c>
      <c r="O107" s="41">
        <f t="shared" si="266"/>
        <v>0</v>
      </c>
      <c r="P107" s="41">
        <f t="shared" si="266"/>
        <v>0</v>
      </c>
      <c r="Q107" s="41">
        <f t="shared" si="266"/>
        <v>0</v>
      </c>
      <c r="R107" s="41">
        <f t="shared" si="266"/>
        <v>0</v>
      </c>
      <c r="S107" s="41">
        <f t="shared" si="266"/>
        <v>1</v>
      </c>
      <c r="T107" s="71">
        <v>0</v>
      </c>
      <c r="U107" s="42">
        <f t="shared" ref="U107:AA107" si="267">SUM(U108:U109)</f>
        <v>0</v>
      </c>
      <c r="V107" s="42">
        <f t="shared" si="267"/>
        <v>0</v>
      </c>
      <c r="W107" s="42">
        <f t="shared" si="267"/>
        <v>0</v>
      </c>
      <c r="X107" s="42">
        <f t="shared" si="267"/>
        <v>0</v>
      </c>
      <c r="Y107" s="42">
        <f t="shared" si="267"/>
        <v>0</v>
      </c>
      <c r="Z107" s="42">
        <f t="shared" si="267"/>
        <v>0</v>
      </c>
      <c r="AA107" s="42">
        <f t="shared" si="267"/>
        <v>0</v>
      </c>
      <c r="AB107" s="42">
        <v>0</v>
      </c>
      <c r="AC107" s="41">
        <f t="shared" ref="AC107:AI107" si="268">SUM(AC108:AC110)</f>
        <v>0</v>
      </c>
      <c r="AD107" s="41">
        <f t="shared" si="268"/>
        <v>0</v>
      </c>
      <c r="AE107" s="41">
        <f t="shared" si="268"/>
        <v>0</v>
      </c>
      <c r="AF107" s="41">
        <f t="shared" si="268"/>
        <v>0</v>
      </c>
      <c r="AG107" s="41">
        <f t="shared" si="268"/>
        <v>0</v>
      </c>
      <c r="AH107" s="41">
        <f t="shared" si="268"/>
        <v>0</v>
      </c>
      <c r="AI107" s="41">
        <f t="shared" si="268"/>
        <v>0</v>
      </c>
      <c r="AJ107" s="71">
        <v>0</v>
      </c>
      <c r="AK107" s="42">
        <f t="shared" ref="AK107:AP107" si="269">SUM(AK108:AK109)</f>
        <v>0</v>
      </c>
      <c r="AL107" s="42">
        <f t="shared" si="269"/>
        <v>0</v>
      </c>
      <c r="AM107" s="42">
        <f t="shared" si="269"/>
        <v>0</v>
      </c>
      <c r="AN107" s="42">
        <f t="shared" si="269"/>
        <v>0</v>
      </c>
      <c r="AO107" s="42">
        <f t="shared" si="269"/>
        <v>0</v>
      </c>
      <c r="AP107" s="42">
        <f t="shared" si="269"/>
        <v>0</v>
      </c>
      <c r="AQ107" s="43">
        <f>SUM(AQ108:AQ110)</f>
        <v>0</v>
      </c>
      <c r="AR107" s="39">
        <v>0</v>
      </c>
      <c r="AS107" s="41">
        <f t="shared" ref="AS107:AY107" si="270">SUM(AS108:AS110)</f>
        <v>0</v>
      </c>
      <c r="AT107" s="41">
        <f t="shared" si="270"/>
        <v>0</v>
      </c>
      <c r="AU107" s="41">
        <f t="shared" si="270"/>
        <v>0</v>
      </c>
      <c r="AV107" s="41">
        <f t="shared" si="270"/>
        <v>0</v>
      </c>
      <c r="AW107" s="41">
        <f t="shared" si="270"/>
        <v>0</v>
      </c>
      <c r="AX107" s="41">
        <f t="shared" si="270"/>
        <v>0</v>
      </c>
      <c r="AY107" s="41">
        <f t="shared" si="270"/>
        <v>0</v>
      </c>
      <c r="AZ107" s="71">
        <v>0</v>
      </c>
      <c r="BA107" s="42">
        <f t="shared" ref="BA107:BG107" si="271">SUM(BA108:BA109)</f>
        <v>0</v>
      </c>
      <c r="BB107" s="42">
        <f t="shared" si="271"/>
        <v>0</v>
      </c>
      <c r="BC107" s="42">
        <f t="shared" si="271"/>
        <v>0</v>
      </c>
      <c r="BD107" s="42">
        <f t="shared" si="271"/>
        <v>0</v>
      </c>
      <c r="BE107" s="42">
        <f t="shared" si="271"/>
        <v>0</v>
      </c>
      <c r="BF107" s="42">
        <f t="shared" si="271"/>
        <v>0</v>
      </c>
      <c r="BG107" s="42">
        <f t="shared" si="271"/>
        <v>0</v>
      </c>
      <c r="BH107" s="39">
        <v>0</v>
      </c>
      <c r="BI107" s="41">
        <f t="shared" ref="BI107:BO107" si="272">SUM(BI108:BI110)</f>
        <v>0</v>
      </c>
      <c r="BJ107" s="41">
        <f t="shared" si="272"/>
        <v>0</v>
      </c>
      <c r="BK107" s="41">
        <f t="shared" si="272"/>
        <v>0</v>
      </c>
      <c r="BL107" s="41">
        <f t="shared" si="272"/>
        <v>0</v>
      </c>
      <c r="BM107" s="41">
        <f t="shared" si="272"/>
        <v>0</v>
      </c>
      <c r="BN107" s="41">
        <f t="shared" si="272"/>
        <v>0</v>
      </c>
      <c r="BO107" s="41">
        <f t="shared" si="272"/>
        <v>0</v>
      </c>
      <c r="BP107" s="67">
        <v>0</v>
      </c>
      <c r="BQ107" s="42">
        <f t="shared" ref="BQ107:BW107" si="273">SUM(BQ108:BQ109)</f>
        <v>0</v>
      </c>
      <c r="BR107" s="42">
        <f t="shared" si="273"/>
        <v>0</v>
      </c>
      <c r="BS107" s="42">
        <f t="shared" si="273"/>
        <v>0</v>
      </c>
      <c r="BT107" s="42">
        <f t="shared" si="273"/>
        <v>0</v>
      </c>
      <c r="BU107" s="42">
        <f t="shared" si="273"/>
        <v>0</v>
      </c>
      <c r="BV107" s="42">
        <f t="shared" si="273"/>
        <v>0</v>
      </c>
      <c r="BW107" s="42">
        <f t="shared" si="273"/>
        <v>0</v>
      </c>
      <c r="BX107" s="39">
        <v>0</v>
      </c>
      <c r="BY107" s="41">
        <f t="shared" ref="BY107:CE107" si="274">SUM(BY108:BY110)</f>
        <v>0</v>
      </c>
      <c r="BZ107" s="41">
        <f t="shared" si="274"/>
        <v>0</v>
      </c>
      <c r="CA107" s="41">
        <f t="shared" si="274"/>
        <v>0</v>
      </c>
      <c r="CB107" s="41">
        <f t="shared" si="274"/>
        <v>0</v>
      </c>
      <c r="CC107" s="41">
        <f t="shared" si="274"/>
        <v>0</v>
      </c>
      <c r="CD107" s="41">
        <f t="shared" si="274"/>
        <v>0</v>
      </c>
      <c r="CE107" s="41">
        <f t="shared" si="274"/>
        <v>0</v>
      </c>
      <c r="CF107" s="71">
        <v>0</v>
      </c>
      <c r="CG107" s="42">
        <f t="shared" ref="CG107:CL107" si="275">SUM(CG108:CG109)</f>
        <v>0</v>
      </c>
      <c r="CH107" s="42">
        <f t="shared" si="275"/>
        <v>0</v>
      </c>
      <c r="CI107" s="42">
        <f t="shared" si="275"/>
        <v>0</v>
      </c>
      <c r="CJ107" s="42">
        <f t="shared" si="275"/>
        <v>0</v>
      </c>
      <c r="CK107" s="42">
        <f t="shared" si="275"/>
        <v>0</v>
      </c>
      <c r="CL107" s="42">
        <f t="shared" si="275"/>
        <v>0</v>
      </c>
      <c r="CM107" s="43">
        <f t="shared" ref="CM107" si="276">SUM(CM108:CM110)</f>
        <v>41</v>
      </c>
      <c r="CN107" s="39">
        <v>0</v>
      </c>
      <c r="CO107" s="41">
        <f t="shared" ref="CO107:CU107" si="277">SUM(CO108:CO110)</f>
        <v>0</v>
      </c>
      <c r="CP107" s="41">
        <f t="shared" si="277"/>
        <v>0</v>
      </c>
      <c r="CQ107" s="41">
        <f t="shared" si="277"/>
        <v>0</v>
      </c>
      <c r="CR107" s="41">
        <f t="shared" si="277"/>
        <v>0</v>
      </c>
      <c r="CS107" s="41">
        <f t="shared" si="277"/>
        <v>0</v>
      </c>
      <c r="CT107" s="41">
        <f t="shared" si="277"/>
        <v>0</v>
      </c>
      <c r="CU107" s="41">
        <f t="shared" si="277"/>
        <v>41</v>
      </c>
      <c r="CV107" s="45" t="s">
        <v>97</v>
      </c>
    </row>
    <row r="108" spans="1:100" ht="132" customHeight="1" x14ac:dyDescent="0.25">
      <c r="A108" s="36" t="s">
        <v>141</v>
      </c>
      <c r="B108" s="72" t="s">
        <v>201</v>
      </c>
      <c r="C108" s="73" t="s">
        <v>143</v>
      </c>
      <c r="D108" s="71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1</v>
      </c>
      <c r="L108" s="71">
        <v>0</v>
      </c>
      <c r="M108" s="55">
        <v>0</v>
      </c>
      <c r="N108" s="55">
        <v>0</v>
      </c>
      <c r="O108" s="55">
        <v>0</v>
      </c>
      <c r="P108" s="55">
        <v>0</v>
      </c>
      <c r="Q108" s="55">
        <v>0</v>
      </c>
      <c r="R108" s="55">
        <v>0</v>
      </c>
      <c r="S108" s="55">
        <v>1</v>
      </c>
      <c r="T108" s="71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5">
        <v>0</v>
      </c>
      <c r="AD108" s="55">
        <v>0</v>
      </c>
      <c r="AE108" s="55">
        <v>0</v>
      </c>
      <c r="AF108" s="55">
        <v>0</v>
      </c>
      <c r="AG108" s="55">
        <v>0</v>
      </c>
      <c r="AH108" s="55">
        <v>0</v>
      </c>
      <c r="AI108" s="55">
        <v>0</v>
      </c>
      <c r="AJ108" s="71">
        <v>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7">
        <v>0</v>
      </c>
      <c r="AR108" s="39">
        <v>0</v>
      </c>
      <c r="AS108" s="55">
        <v>0</v>
      </c>
      <c r="AT108" s="55">
        <v>0</v>
      </c>
      <c r="AU108" s="55">
        <v>0</v>
      </c>
      <c r="AV108" s="55">
        <v>0</v>
      </c>
      <c r="AW108" s="55">
        <v>0</v>
      </c>
      <c r="AX108" s="55">
        <v>0</v>
      </c>
      <c r="AY108" s="55">
        <v>0</v>
      </c>
      <c r="AZ108" s="71">
        <v>0</v>
      </c>
      <c r="BA108" s="56">
        <v>0</v>
      </c>
      <c r="BB108" s="56">
        <v>0</v>
      </c>
      <c r="BC108" s="56">
        <v>0</v>
      </c>
      <c r="BD108" s="56">
        <v>0</v>
      </c>
      <c r="BE108" s="56">
        <v>0</v>
      </c>
      <c r="BF108" s="56">
        <v>0</v>
      </c>
      <c r="BG108" s="56">
        <v>0</v>
      </c>
      <c r="BH108" s="39">
        <v>0</v>
      </c>
      <c r="BI108" s="55">
        <v>0</v>
      </c>
      <c r="BJ108" s="55">
        <v>0</v>
      </c>
      <c r="BK108" s="55">
        <v>0</v>
      </c>
      <c r="BL108" s="55">
        <v>0</v>
      </c>
      <c r="BM108" s="55">
        <v>0</v>
      </c>
      <c r="BN108" s="55">
        <v>0</v>
      </c>
      <c r="BO108" s="55">
        <v>0</v>
      </c>
      <c r="BP108" s="67">
        <v>0</v>
      </c>
      <c r="BQ108" s="42">
        <v>0</v>
      </c>
      <c r="BR108" s="42">
        <v>0</v>
      </c>
      <c r="BS108" s="42">
        <v>0</v>
      </c>
      <c r="BT108" s="42">
        <v>0</v>
      </c>
      <c r="BU108" s="42">
        <v>0</v>
      </c>
      <c r="BV108" s="42">
        <v>0</v>
      </c>
      <c r="BW108" s="42">
        <v>0</v>
      </c>
      <c r="BX108" s="39">
        <v>0</v>
      </c>
      <c r="BY108" s="41">
        <v>0</v>
      </c>
      <c r="BZ108" s="41">
        <v>0</v>
      </c>
      <c r="CA108" s="41">
        <v>0</v>
      </c>
      <c r="CB108" s="41">
        <v>0</v>
      </c>
      <c r="CC108" s="41">
        <v>0</v>
      </c>
      <c r="CD108" s="41">
        <v>0</v>
      </c>
      <c r="CE108" s="41">
        <v>0</v>
      </c>
      <c r="CF108" s="71">
        <v>0</v>
      </c>
      <c r="CG108" s="49">
        <v>0</v>
      </c>
      <c r="CH108" s="49">
        <v>0</v>
      </c>
      <c r="CI108" s="49">
        <v>0</v>
      </c>
      <c r="CJ108" s="49">
        <v>0</v>
      </c>
      <c r="CK108" s="49">
        <v>0</v>
      </c>
      <c r="CL108" s="49">
        <v>0</v>
      </c>
      <c r="CM108" s="50">
        <v>0</v>
      </c>
      <c r="CN108" s="39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74" t="s">
        <v>144</v>
      </c>
    </row>
    <row r="109" spans="1:100" ht="62.25" customHeight="1" x14ac:dyDescent="0.25">
      <c r="A109" s="36" t="s">
        <v>141</v>
      </c>
      <c r="B109" s="53" t="s">
        <v>207</v>
      </c>
      <c r="C109" s="36" t="s">
        <v>172</v>
      </c>
      <c r="D109" s="68" t="s">
        <v>97</v>
      </c>
      <c r="E109" s="68" t="s">
        <v>97</v>
      </c>
      <c r="F109" s="68" t="s">
        <v>97</v>
      </c>
      <c r="G109" s="68" t="s">
        <v>97</v>
      </c>
      <c r="H109" s="68" t="s">
        <v>97</v>
      </c>
      <c r="I109" s="68" t="s">
        <v>97</v>
      </c>
      <c r="J109" s="68" t="s">
        <v>97</v>
      </c>
      <c r="K109" s="68" t="s">
        <v>97</v>
      </c>
      <c r="L109" s="71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68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5">
        <v>0</v>
      </c>
      <c r="AD109" s="55">
        <v>0</v>
      </c>
      <c r="AE109" s="55">
        <v>0</v>
      </c>
      <c r="AF109" s="55">
        <v>0</v>
      </c>
      <c r="AG109" s="55">
        <v>0</v>
      </c>
      <c r="AH109" s="55">
        <v>0</v>
      </c>
      <c r="AI109" s="55">
        <v>0</v>
      </c>
      <c r="AJ109" s="71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7">
        <v>0</v>
      </c>
      <c r="AR109" s="39">
        <v>0</v>
      </c>
      <c r="AS109" s="55">
        <v>0</v>
      </c>
      <c r="AT109" s="55">
        <v>0</v>
      </c>
      <c r="AU109" s="55">
        <v>0</v>
      </c>
      <c r="AV109" s="55">
        <v>0</v>
      </c>
      <c r="AW109" s="55">
        <v>0</v>
      </c>
      <c r="AX109" s="55">
        <v>0</v>
      </c>
      <c r="AY109" s="55">
        <v>0</v>
      </c>
      <c r="AZ109" s="68">
        <v>0</v>
      </c>
      <c r="BA109" s="56">
        <v>0</v>
      </c>
      <c r="BB109" s="56">
        <v>0</v>
      </c>
      <c r="BC109" s="56">
        <v>0</v>
      </c>
      <c r="BD109" s="56">
        <v>0</v>
      </c>
      <c r="BE109" s="56">
        <v>0</v>
      </c>
      <c r="BF109" s="56">
        <v>0</v>
      </c>
      <c r="BG109" s="56">
        <v>0</v>
      </c>
      <c r="BH109" s="39">
        <v>0</v>
      </c>
      <c r="BI109" s="55">
        <v>0</v>
      </c>
      <c r="BJ109" s="55">
        <v>0</v>
      </c>
      <c r="BK109" s="55">
        <v>0</v>
      </c>
      <c r="BL109" s="55">
        <v>0</v>
      </c>
      <c r="BM109" s="55">
        <v>0</v>
      </c>
      <c r="BN109" s="55">
        <v>0</v>
      </c>
      <c r="BO109" s="55">
        <v>0</v>
      </c>
      <c r="BP109" s="67">
        <v>0</v>
      </c>
      <c r="BQ109" s="56">
        <v>0</v>
      </c>
      <c r="BR109" s="56">
        <v>0</v>
      </c>
      <c r="BS109" s="56">
        <v>0</v>
      </c>
      <c r="BT109" s="56">
        <v>0</v>
      </c>
      <c r="BU109" s="56">
        <v>0</v>
      </c>
      <c r="BV109" s="56">
        <v>0</v>
      </c>
      <c r="BW109" s="56">
        <v>0</v>
      </c>
      <c r="BX109" s="39">
        <v>0</v>
      </c>
      <c r="BY109" s="55">
        <v>0</v>
      </c>
      <c r="BZ109" s="55">
        <v>0</v>
      </c>
      <c r="CA109" s="55">
        <v>0</v>
      </c>
      <c r="CB109" s="55">
        <v>0</v>
      </c>
      <c r="CC109" s="55">
        <v>0</v>
      </c>
      <c r="CD109" s="55">
        <v>0</v>
      </c>
      <c r="CE109" s="55">
        <v>0</v>
      </c>
      <c r="CF109" s="56">
        <v>0</v>
      </c>
      <c r="CG109" s="56">
        <v>0</v>
      </c>
      <c r="CH109" s="56">
        <v>0</v>
      </c>
      <c r="CI109" s="56">
        <v>0</v>
      </c>
      <c r="CJ109" s="56">
        <v>0</v>
      </c>
      <c r="CK109" s="56">
        <v>0</v>
      </c>
      <c r="CL109" s="56">
        <v>0</v>
      </c>
      <c r="CM109" s="57">
        <v>40</v>
      </c>
      <c r="CN109" s="39">
        <v>4</v>
      </c>
      <c r="CO109" s="41">
        <v>0</v>
      </c>
      <c r="CP109" s="41">
        <v>0</v>
      </c>
      <c r="CQ109" s="41">
        <v>0</v>
      </c>
      <c r="CR109" s="41">
        <v>0</v>
      </c>
      <c r="CS109" s="41">
        <v>0</v>
      </c>
      <c r="CT109" s="41">
        <v>0</v>
      </c>
      <c r="CU109" s="41">
        <v>40</v>
      </c>
      <c r="CV109" s="74" t="s">
        <v>144</v>
      </c>
    </row>
    <row r="110" spans="1:100" ht="62.25" customHeight="1" x14ac:dyDescent="0.25">
      <c r="A110" s="36" t="s">
        <v>141</v>
      </c>
      <c r="B110" s="75" t="s">
        <v>208</v>
      </c>
      <c r="C110" s="76" t="s">
        <v>209</v>
      </c>
      <c r="D110" s="68" t="s">
        <v>97</v>
      </c>
      <c r="E110" s="68" t="s">
        <v>97</v>
      </c>
      <c r="F110" s="68" t="s">
        <v>97</v>
      </c>
      <c r="G110" s="68" t="s">
        <v>97</v>
      </c>
      <c r="H110" s="68" t="s">
        <v>97</v>
      </c>
      <c r="I110" s="68" t="s">
        <v>97</v>
      </c>
      <c r="J110" s="68" t="s">
        <v>97</v>
      </c>
      <c r="K110" s="68" t="s">
        <v>97</v>
      </c>
      <c r="L110" s="71">
        <v>0</v>
      </c>
      <c r="M110" s="55">
        <v>0</v>
      </c>
      <c r="N110" s="55">
        <v>0</v>
      </c>
      <c r="O110" s="55">
        <v>0</v>
      </c>
      <c r="P110" s="55">
        <v>0</v>
      </c>
      <c r="Q110" s="55">
        <v>0</v>
      </c>
      <c r="R110" s="55">
        <v>0</v>
      </c>
      <c r="S110" s="55">
        <v>0</v>
      </c>
      <c r="T110" s="68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5">
        <v>0</v>
      </c>
      <c r="AD110" s="55">
        <v>0</v>
      </c>
      <c r="AE110" s="55">
        <v>0</v>
      </c>
      <c r="AF110" s="55">
        <v>0</v>
      </c>
      <c r="AG110" s="55">
        <v>0</v>
      </c>
      <c r="AH110" s="55">
        <v>0</v>
      </c>
      <c r="AI110" s="55">
        <v>0</v>
      </c>
      <c r="AJ110" s="71">
        <v>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7">
        <v>0</v>
      </c>
      <c r="AR110" s="39">
        <v>0</v>
      </c>
      <c r="AS110" s="55">
        <v>0</v>
      </c>
      <c r="AT110" s="55">
        <v>0</v>
      </c>
      <c r="AU110" s="55">
        <v>0</v>
      </c>
      <c r="AV110" s="55">
        <v>0</v>
      </c>
      <c r="AW110" s="55">
        <v>0</v>
      </c>
      <c r="AX110" s="55">
        <v>0</v>
      </c>
      <c r="AY110" s="55">
        <v>0</v>
      </c>
      <c r="AZ110" s="68">
        <v>0</v>
      </c>
      <c r="BA110" s="56">
        <v>0</v>
      </c>
      <c r="BB110" s="56">
        <v>0</v>
      </c>
      <c r="BC110" s="56">
        <v>0</v>
      </c>
      <c r="BD110" s="56">
        <v>0</v>
      </c>
      <c r="BE110" s="56">
        <v>0</v>
      </c>
      <c r="BF110" s="56">
        <v>0</v>
      </c>
      <c r="BG110" s="56">
        <v>0</v>
      </c>
      <c r="BH110" s="39">
        <v>0</v>
      </c>
      <c r="BI110" s="55">
        <v>0</v>
      </c>
      <c r="BJ110" s="55">
        <v>0</v>
      </c>
      <c r="BK110" s="55">
        <v>0</v>
      </c>
      <c r="BL110" s="55">
        <v>0</v>
      </c>
      <c r="BM110" s="55">
        <v>0</v>
      </c>
      <c r="BN110" s="55">
        <v>0</v>
      </c>
      <c r="BO110" s="55">
        <v>0</v>
      </c>
      <c r="BP110" s="67">
        <v>0</v>
      </c>
      <c r="BQ110" s="56">
        <v>0</v>
      </c>
      <c r="BR110" s="56">
        <v>0</v>
      </c>
      <c r="BS110" s="56">
        <v>0</v>
      </c>
      <c r="BT110" s="56">
        <v>0</v>
      </c>
      <c r="BU110" s="56">
        <v>0</v>
      </c>
      <c r="BV110" s="56">
        <v>0</v>
      </c>
      <c r="BW110" s="56">
        <v>0</v>
      </c>
      <c r="BX110" s="39">
        <v>0</v>
      </c>
      <c r="BY110" s="55">
        <v>0</v>
      </c>
      <c r="BZ110" s="55">
        <v>0</v>
      </c>
      <c r="CA110" s="55">
        <v>0</v>
      </c>
      <c r="CB110" s="55">
        <v>0</v>
      </c>
      <c r="CC110" s="55">
        <v>0</v>
      </c>
      <c r="CD110" s="55">
        <v>0</v>
      </c>
      <c r="CE110" s="55">
        <v>0</v>
      </c>
      <c r="CF110" s="56">
        <v>0</v>
      </c>
      <c r="CG110" s="56">
        <v>0</v>
      </c>
      <c r="CH110" s="56">
        <v>0</v>
      </c>
      <c r="CI110" s="56">
        <v>0</v>
      </c>
      <c r="CJ110" s="56">
        <v>0</v>
      </c>
      <c r="CK110" s="56">
        <v>0</v>
      </c>
      <c r="CL110" s="56">
        <v>0</v>
      </c>
      <c r="CM110" s="57">
        <v>1</v>
      </c>
      <c r="CN110" s="39">
        <v>4</v>
      </c>
      <c r="CO110" s="41">
        <v>0</v>
      </c>
      <c r="CP110" s="41">
        <v>0</v>
      </c>
      <c r="CQ110" s="41">
        <v>0</v>
      </c>
      <c r="CR110" s="41">
        <v>0</v>
      </c>
      <c r="CS110" s="41">
        <v>0</v>
      </c>
      <c r="CT110" s="41">
        <v>0</v>
      </c>
      <c r="CU110" s="41">
        <v>1</v>
      </c>
      <c r="CV110" s="74" t="s">
        <v>144</v>
      </c>
    </row>
    <row r="111" spans="1:100" ht="62.25" customHeight="1" x14ac:dyDescent="0.25">
      <c r="A111" s="36" t="s">
        <v>9</v>
      </c>
      <c r="B111" s="59" t="s">
        <v>91</v>
      </c>
      <c r="C111" s="60" t="s">
        <v>98</v>
      </c>
      <c r="D111" s="77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77">
        <v>0</v>
      </c>
      <c r="M111" s="41">
        <f t="shared" ref="M111:S111" si="278">M112+M113</f>
        <v>0</v>
      </c>
      <c r="N111" s="41">
        <f t="shared" si="278"/>
        <v>0</v>
      </c>
      <c r="O111" s="41">
        <f t="shared" si="278"/>
        <v>0</v>
      </c>
      <c r="P111" s="41">
        <f t="shared" si="278"/>
        <v>0</v>
      </c>
      <c r="Q111" s="41">
        <f t="shared" si="278"/>
        <v>0</v>
      </c>
      <c r="R111" s="41">
        <f t="shared" si="278"/>
        <v>0</v>
      </c>
      <c r="S111" s="41">
        <f t="shared" si="278"/>
        <v>0</v>
      </c>
      <c r="T111" s="77">
        <v>0</v>
      </c>
      <c r="U111" s="42">
        <f t="shared" ref="U111:AA111" si="279">U112+U113</f>
        <v>0</v>
      </c>
      <c r="V111" s="42">
        <f t="shared" si="279"/>
        <v>0</v>
      </c>
      <c r="W111" s="42">
        <f t="shared" si="279"/>
        <v>0</v>
      </c>
      <c r="X111" s="42">
        <f t="shared" si="279"/>
        <v>0</v>
      </c>
      <c r="Y111" s="42">
        <f t="shared" si="279"/>
        <v>0</v>
      </c>
      <c r="Z111" s="42">
        <f t="shared" si="279"/>
        <v>0</v>
      </c>
      <c r="AA111" s="42">
        <f t="shared" si="279"/>
        <v>0</v>
      </c>
      <c r="AB111" s="42">
        <f t="shared" ref="AB111" si="280">AB112+AB113</f>
        <v>0</v>
      </c>
      <c r="AC111" s="41">
        <f t="shared" ref="AC111:AI111" si="281">AC112+AC113</f>
        <v>0</v>
      </c>
      <c r="AD111" s="41">
        <f t="shared" si="281"/>
        <v>0</v>
      </c>
      <c r="AE111" s="41">
        <f t="shared" si="281"/>
        <v>0</v>
      </c>
      <c r="AF111" s="41">
        <f t="shared" si="281"/>
        <v>0</v>
      </c>
      <c r="AG111" s="41">
        <f t="shared" si="281"/>
        <v>0</v>
      </c>
      <c r="AH111" s="41">
        <f t="shared" si="281"/>
        <v>0</v>
      </c>
      <c r="AI111" s="41">
        <f t="shared" si="281"/>
        <v>0</v>
      </c>
      <c r="AJ111" s="77">
        <v>0</v>
      </c>
      <c r="AK111" s="42">
        <f t="shared" ref="AK111:AP111" si="282">AK112+AK113</f>
        <v>0</v>
      </c>
      <c r="AL111" s="42">
        <f t="shared" si="282"/>
        <v>0</v>
      </c>
      <c r="AM111" s="42">
        <f t="shared" si="282"/>
        <v>0</v>
      </c>
      <c r="AN111" s="42">
        <f t="shared" si="282"/>
        <v>0</v>
      </c>
      <c r="AO111" s="42">
        <f t="shared" si="282"/>
        <v>0</v>
      </c>
      <c r="AP111" s="42">
        <f t="shared" si="282"/>
        <v>0</v>
      </c>
      <c r="AQ111" s="57">
        <v>0</v>
      </c>
      <c r="AR111" s="39">
        <v>0</v>
      </c>
      <c r="AS111" s="41">
        <f t="shared" ref="AS111:AY111" si="283">AS112+AS113</f>
        <v>0</v>
      </c>
      <c r="AT111" s="41">
        <f t="shared" si="283"/>
        <v>0</v>
      </c>
      <c r="AU111" s="41">
        <f t="shared" si="283"/>
        <v>0</v>
      </c>
      <c r="AV111" s="41">
        <f t="shared" si="283"/>
        <v>0</v>
      </c>
      <c r="AW111" s="41">
        <f t="shared" si="283"/>
        <v>0</v>
      </c>
      <c r="AX111" s="41">
        <f t="shared" si="283"/>
        <v>0</v>
      </c>
      <c r="AY111" s="41">
        <f t="shared" si="283"/>
        <v>0</v>
      </c>
      <c r="AZ111" s="77">
        <v>0</v>
      </c>
      <c r="BA111" s="42">
        <f t="shared" ref="BA111:BG111" si="284">BA112+BA113</f>
        <v>0</v>
      </c>
      <c r="BB111" s="42">
        <f t="shared" si="284"/>
        <v>0</v>
      </c>
      <c r="BC111" s="42">
        <f t="shared" si="284"/>
        <v>0</v>
      </c>
      <c r="BD111" s="42">
        <f t="shared" si="284"/>
        <v>0</v>
      </c>
      <c r="BE111" s="42">
        <f t="shared" si="284"/>
        <v>0</v>
      </c>
      <c r="BF111" s="42">
        <f t="shared" si="284"/>
        <v>0</v>
      </c>
      <c r="BG111" s="42">
        <f t="shared" si="284"/>
        <v>0</v>
      </c>
      <c r="BH111" s="39">
        <v>0</v>
      </c>
      <c r="BI111" s="41">
        <f t="shared" ref="BI111:BO111" si="285">BI112+BI113</f>
        <v>0</v>
      </c>
      <c r="BJ111" s="41">
        <f t="shared" si="285"/>
        <v>0</v>
      </c>
      <c r="BK111" s="41">
        <f t="shared" si="285"/>
        <v>0</v>
      </c>
      <c r="BL111" s="41">
        <f t="shared" si="285"/>
        <v>0</v>
      </c>
      <c r="BM111" s="41">
        <f t="shared" si="285"/>
        <v>0</v>
      </c>
      <c r="BN111" s="41">
        <f t="shared" si="285"/>
        <v>0</v>
      </c>
      <c r="BO111" s="41">
        <f t="shared" si="285"/>
        <v>0</v>
      </c>
      <c r="BP111" s="67">
        <v>0</v>
      </c>
      <c r="BQ111" s="42">
        <f t="shared" ref="BQ111:BW111" si="286">BQ112+BQ113</f>
        <v>0</v>
      </c>
      <c r="BR111" s="42">
        <f t="shared" si="286"/>
        <v>0</v>
      </c>
      <c r="BS111" s="42">
        <f t="shared" si="286"/>
        <v>0</v>
      </c>
      <c r="BT111" s="42">
        <f t="shared" si="286"/>
        <v>0</v>
      </c>
      <c r="BU111" s="42">
        <f t="shared" si="286"/>
        <v>0</v>
      </c>
      <c r="BV111" s="42">
        <f t="shared" si="286"/>
        <v>0</v>
      </c>
      <c r="BW111" s="42">
        <f t="shared" si="286"/>
        <v>0</v>
      </c>
      <c r="BX111" s="39">
        <v>0</v>
      </c>
      <c r="BY111" s="41">
        <f t="shared" ref="BY111:CE111" si="287">BY112+BY113</f>
        <v>0</v>
      </c>
      <c r="BZ111" s="41">
        <f t="shared" si="287"/>
        <v>0</v>
      </c>
      <c r="CA111" s="41">
        <f t="shared" si="287"/>
        <v>0</v>
      </c>
      <c r="CB111" s="41">
        <f t="shared" si="287"/>
        <v>0</v>
      </c>
      <c r="CC111" s="41">
        <f t="shared" si="287"/>
        <v>0</v>
      </c>
      <c r="CD111" s="41">
        <f t="shared" si="287"/>
        <v>0</v>
      </c>
      <c r="CE111" s="41">
        <f t="shared" si="287"/>
        <v>0</v>
      </c>
      <c r="CF111" s="77">
        <v>0</v>
      </c>
      <c r="CG111" s="42">
        <f t="shared" ref="CG111:CM111" si="288">CG112+CG113</f>
        <v>0</v>
      </c>
      <c r="CH111" s="42">
        <f t="shared" si="288"/>
        <v>0</v>
      </c>
      <c r="CI111" s="42">
        <f t="shared" si="288"/>
        <v>0</v>
      </c>
      <c r="CJ111" s="42">
        <f t="shared" si="288"/>
        <v>0</v>
      </c>
      <c r="CK111" s="42">
        <f t="shared" si="288"/>
        <v>0</v>
      </c>
      <c r="CL111" s="42">
        <f t="shared" si="288"/>
        <v>0</v>
      </c>
      <c r="CM111" s="43">
        <f t="shared" si="288"/>
        <v>0</v>
      </c>
      <c r="CN111" s="39">
        <v>0</v>
      </c>
      <c r="CO111" s="41">
        <f t="shared" ref="CO111:CU111" si="289">CO112+CO113</f>
        <v>0</v>
      </c>
      <c r="CP111" s="41">
        <f t="shared" si="289"/>
        <v>0</v>
      </c>
      <c r="CQ111" s="41">
        <f t="shared" si="289"/>
        <v>0</v>
      </c>
      <c r="CR111" s="41">
        <f t="shared" si="289"/>
        <v>0</v>
      </c>
      <c r="CS111" s="41">
        <f t="shared" si="289"/>
        <v>0</v>
      </c>
      <c r="CT111" s="41">
        <f t="shared" si="289"/>
        <v>0</v>
      </c>
      <c r="CU111" s="41">
        <f t="shared" si="289"/>
        <v>0</v>
      </c>
      <c r="CV111" s="45" t="s">
        <v>97</v>
      </c>
    </row>
    <row r="112" spans="1:100" ht="62.25" customHeight="1" x14ac:dyDescent="0.25">
      <c r="A112" s="36" t="s">
        <v>10</v>
      </c>
      <c r="B112" s="37" t="s">
        <v>92</v>
      </c>
      <c r="C112" s="46" t="s">
        <v>98</v>
      </c>
      <c r="D112" s="77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77">
        <v>0</v>
      </c>
      <c r="M112" s="55">
        <v>0</v>
      </c>
      <c r="N112" s="55">
        <v>0</v>
      </c>
      <c r="O112" s="55">
        <v>0</v>
      </c>
      <c r="P112" s="55">
        <v>0</v>
      </c>
      <c r="Q112" s="55">
        <v>0</v>
      </c>
      <c r="R112" s="55">
        <v>0</v>
      </c>
      <c r="S112" s="55">
        <v>0</v>
      </c>
      <c r="T112" s="77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5">
        <v>0</v>
      </c>
      <c r="AD112" s="55">
        <v>0</v>
      </c>
      <c r="AE112" s="55">
        <v>0</v>
      </c>
      <c r="AF112" s="55">
        <v>0</v>
      </c>
      <c r="AG112" s="55">
        <v>0</v>
      </c>
      <c r="AH112" s="55">
        <v>0</v>
      </c>
      <c r="AI112" s="55">
        <v>0</v>
      </c>
      <c r="AJ112" s="77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7">
        <v>0</v>
      </c>
      <c r="AR112" s="39">
        <v>0</v>
      </c>
      <c r="AS112" s="55">
        <v>0</v>
      </c>
      <c r="AT112" s="55">
        <v>0</v>
      </c>
      <c r="AU112" s="55">
        <v>0</v>
      </c>
      <c r="AV112" s="55">
        <v>0</v>
      </c>
      <c r="AW112" s="55">
        <v>0</v>
      </c>
      <c r="AX112" s="55">
        <v>0</v>
      </c>
      <c r="AY112" s="55">
        <v>0</v>
      </c>
      <c r="AZ112" s="77">
        <v>0</v>
      </c>
      <c r="BA112" s="56">
        <v>0</v>
      </c>
      <c r="BB112" s="56">
        <v>0</v>
      </c>
      <c r="BC112" s="56">
        <v>0</v>
      </c>
      <c r="BD112" s="56">
        <v>0</v>
      </c>
      <c r="BE112" s="56">
        <v>0</v>
      </c>
      <c r="BF112" s="56">
        <v>0</v>
      </c>
      <c r="BG112" s="56">
        <v>0</v>
      </c>
      <c r="BH112" s="39">
        <v>0</v>
      </c>
      <c r="BI112" s="55">
        <v>0</v>
      </c>
      <c r="BJ112" s="55">
        <v>0</v>
      </c>
      <c r="BK112" s="55">
        <v>0</v>
      </c>
      <c r="BL112" s="55">
        <v>0</v>
      </c>
      <c r="BM112" s="55">
        <v>0</v>
      </c>
      <c r="BN112" s="55">
        <v>0</v>
      </c>
      <c r="BO112" s="55">
        <v>0</v>
      </c>
      <c r="BP112" s="67">
        <v>0</v>
      </c>
      <c r="BQ112" s="42">
        <v>0</v>
      </c>
      <c r="BR112" s="42">
        <v>0</v>
      </c>
      <c r="BS112" s="42">
        <v>0</v>
      </c>
      <c r="BT112" s="42">
        <v>0</v>
      </c>
      <c r="BU112" s="42">
        <v>0</v>
      </c>
      <c r="BV112" s="42">
        <v>0</v>
      </c>
      <c r="BW112" s="42">
        <v>0</v>
      </c>
      <c r="BX112" s="39">
        <v>0</v>
      </c>
      <c r="BY112" s="41">
        <v>0</v>
      </c>
      <c r="BZ112" s="41">
        <v>0</v>
      </c>
      <c r="CA112" s="41">
        <v>0</v>
      </c>
      <c r="CB112" s="41">
        <v>0</v>
      </c>
      <c r="CC112" s="41">
        <v>0</v>
      </c>
      <c r="CD112" s="41">
        <v>0</v>
      </c>
      <c r="CE112" s="41">
        <v>0</v>
      </c>
      <c r="CF112" s="77">
        <v>0</v>
      </c>
      <c r="CG112" s="49">
        <v>0</v>
      </c>
      <c r="CH112" s="49">
        <v>0</v>
      </c>
      <c r="CI112" s="49">
        <v>0</v>
      </c>
      <c r="CJ112" s="49">
        <v>0</v>
      </c>
      <c r="CK112" s="49">
        <v>0</v>
      </c>
      <c r="CL112" s="49">
        <v>0</v>
      </c>
      <c r="CM112" s="50">
        <v>0</v>
      </c>
      <c r="CN112" s="39">
        <v>0</v>
      </c>
      <c r="CO112" s="38">
        <v>0</v>
      </c>
      <c r="CP112" s="38">
        <v>0</v>
      </c>
      <c r="CQ112" s="38">
        <v>0</v>
      </c>
      <c r="CR112" s="38">
        <v>0</v>
      </c>
      <c r="CS112" s="38">
        <v>0</v>
      </c>
      <c r="CT112" s="38">
        <v>0</v>
      </c>
      <c r="CU112" s="38">
        <v>0</v>
      </c>
      <c r="CV112" s="45" t="s">
        <v>97</v>
      </c>
    </row>
    <row r="113" spans="1:100" ht="62.25" customHeight="1" x14ac:dyDescent="0.25">
      <c r="A113" s="36" t="s">
        <v>11</v>
      </c>
      <c r="B113" s="37" t="s">
        <v>93</v>
      </c>
      <c r="C113" s="46" t="s">
        <v>98</v>
      </c>
      <c r="D113" s="77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77">
        <v>0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5">
        <v>0</v>
      </c>
      <c r="S113" s="55">
        <v>0</v>
      </c>
      <c r="T113" s="77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77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7">
        <v>0</v>
      </c>
      <c r="AR113" s="39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77">
        <v>0</v>
      </c>
      <c r="BA113" s="56">
        <v>0</v>
      </c>
      <c r="BB113" s="56">
        <v>0</v>
      </c>
      <c r="BC113" s="56">
        <v>0</v>
      </c>
      <c r="BD113" s="56">
        <v>0</v>
      </c>
      <c r="BE113" s="56">
        <v>0</v>
      </c>
      <c r="BF113" s="56">
        <v>0</v>
      </c>
      <c r="BG113" s="56">
        <v>0</v>
      </c>
      <c r="BH113" s="39">
        <v>0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5">
        <v>0</v>
      </c>
      <c r="BO113" s="55">
        <v>0</v>
      </c>
      <c r="BP113" s="67">
        <v>0</v>
      </c>
      <c r="BQ113" s="42">
        <v>0</v>
      </c>
      <c r="BR113" s="42">
        <v>0</v>
      </c>
      <c r="BS113" s="42">
        <v>0</v>
      </c>
      <c r="BT113" s="42">
        <v>0</v>
      </c>
      <c r="BU113" s="42">
        <v>0</v>
      </c>
      <c r="BV113" s="42">
        <v>0</v>
      </c>
      <c r="BW113" s="42">
        <v>0</v>
      </c>
      <c r="BX113" s="39">
        <v>0</v>
      </c>
      <c r="BY113" s="41">
        <v>0</v>
      </c>
      <c r="BZ113" s="41">
        <v>0</v>
      </c>
      <c r="CA113" s="41">
        <v>0</v>
      </c>
      <c r="CB113" s="41">
        <v>0</v>
      </c>
      <c r="CC113" s="41">
        <v>0</v>
      </c>
      <c r="CD113" s="41">
        <v>0</v>
      </c>
      <c r="CE113" s="41">
        <v>0</v>
      </c>
      <c r="CF113" s="77">
        <v>0</v>
      </c>
      <c r="CG113" s="49">
        <v>0</v>
      </c>
      <c r="CH113" s="49">
        <v>0</v>
      </c>
      <c r="CI113" s="49">
        <v>0</v>
      </c>
      <c r="CJ113" s="49">
        <v>0</v>
      </c>
      <c r="CK113" s="49">
        <v>0</v>
      </c>
      <c r="CL113" s="49">
        <v>0</v>
      </c>
      <c r="CM113" s="50">
        <v>0</v>
      </c>
      <c r="CN113" s="39">
        <v>0</v>
      </c>
      <c r="CO113" s="38">
        <v>0</v>
      </c>
      <c r="CP113" s="38">
        <v>0</v>
      </c>
      <c r="CQ113" s="38">
        <v>0</v>
      </c>
      <c r="CR113" s="38">
        <v>0</v>
      </c>
      <c r="CS113" s="38">
        <v>0</v>
      </c>
      <c r="CT113" s="38">
        <v>0</v>
      </c>
      <c r="CU113" s="38">
        <v>0</v>
      </c>
      <c r="CV113" s="45" t="s">
        <v>97</v>
      </c>
    </row>
    <row r="114" spans="1:100" ht="62.25" customHeight="1" x14ac:dyDescent="0.25">
      <c r="A114" s="36" t="s">
        <v>32</v>
      </c>
      <c r="B114" s="37" t="s">
        <v>94</v>
      </c>
      <c r="C114" s="46" t="s">
        <v>98</v>
      </c>
      <c r="D114" s="48">
        <v>0</v>
      </c>
      <c r="E114" s="48">
        <f t="shared" ref="E114:K114" si="290">E115</f>
        <v>0</v>
      </c>
      <c r="F114" s="48">
        <f t="shared" si="290"/>
        <v>0</v>
      </c>
      <c r="G114" s="48">
        <f t="shared" si="290"/>
        <v>0</v>
      </c>
      <c r="H114" s="48">
        <f t="shared" si="290"/>
        <v>0</v>
      </c>
      <c r="I114" s="48">
        <f t="shared" si="290"/>
        <v>0</v>
      </c>
      <c r="J114" s="48">
        <f t="shared" si="290"/>
        <v>0</v>
      </c>
      <c r="K114" s="48">
        <f t="shared" si="290"/>
        <v>0</v>
      </c>
      <c r="L114" s="48">
        <f>L115</f>
        <v>0</v>
      </c>
      <c r="M114" s="41">
        <f t="shared" ref="M114:S114" si="291">SUM(M115:M115)</f>
        <v>0</v>
      </c>
      <c r="N114" s="41">
        <f t="shared" si="291"/>
        <v>0</v>
      </c>
      <c r="O114" s="41">
        <f t="shared" si="291"/>
        <v>0</v>
      </c>
      <c r="P114" s="41">
        <f t="shared" si="291"/>
        <v>0</v>
      </c>
      <c r="Q114" s="41">
        <f t="shared" si="291"/>
        <v>0</v>
      </c>
      <c r="R114" s="41">
        <f t="shared" si="291"/>
        <v>0</v>
      </c>
      <c r="S114" s="41">
        <f t="shared" si="291"/>
        <v>0</v>
      </c>
      <c r="T114" s="77">
        <v>0</v>
      </c>
      <c r="U114" s="42">
        <f t="shared" ref="U114:AB114" si="292">SUM(U115:U115)</f>
        <v>0</v>
      </c>
      <c r="V114" s="42">
        <f t="shared" si="292"/>
        <v>0</v>
      </c>
      <c r="W114" s="42">
        <f t="shared" si="292"/>
        <v>0</v>
      </c>
      <c r="X114" s="42">
        <f t="shared" si="292"/>
        <v>0</v>
      </c>
      <c r="Y114" s="42">
        <f t="shared" si="292"/>
        <v>0</v>
      </c>
      <c r="Z114" s="42">
        <f t="shared" si="292"/>
        <v>0</v>
      </c>
      <c r="AA114" s="42">
        <f t="shared" si="292"/>
        <v>0</v>
      </c>
      <c r="AB114" s="42">
        <f t="shared" si="292"/>
        <v>0</v>
      </c>
      <c r="AC114" s="41">
        <f t="shared" ref="AC114:AI114" si="293">SUM(AC115:AC115)</f>
        <v>0</v>
      </c>
      <c r="AD114" s="41">
        <f t="shared" si="293"/>
        <v>0</v>
      </c>
      <c r="AE114" s="41">
        <f t="shared" si="293"/>
        <v>0</v>
      </c>
      <c r="AF114" s="41">
        <f t="shared" si="293"/>
        <v>0</v>
      </c>
      <c r="AG114" s="41">
        <f t="shared" si="293"/>
        <v>0</v>
      </c>
      <c r="AH114" s="41">
        <f t="shared" si="293"/>
        <v>0</v>
      </c>
      <c r="AI114" s="41">
        <f t="shared" si="293"/>
        <v>0</v>
      </c>
      <c r="AJ114" s="77">
        <v>0</v>
      </c>
      <c r="AK114" s="42">
        <f t="shared" ref="AK114:AP114" si="294">SUM(AK115:AK115)</f>
        <v>0</v>
      </c>
      <c r="AL114" s="42">
        <f t="shared" si="294"/>
        <v>0</v>
      </c>
      <c r="AM114" s="42">
        <f t="shared" si="294"/>
        <v>0</v>
      </c>
      <c r="AN114" s="42">
        <f t="shared" si="294"/>
        <v>0</v>
      </c>
      <c r="AO114" s="42">
        <f t="shared" si="294"/>
        <v>0</v>
      </c>
      <c r="AP114" s="42">
        <f t="shared" si="294"/>
        <v>0</v>
      </c>
      <c r="AQ114" s="43">
        <f t="shared" ref="AQ114" si="295">SUM(AQ115)</f>
        <v>7</v>
      </c>
      <c r="AR114" s="39">
        <v>4</v>
      </c>
      <c r="AS114" s="41">
        <f t="shared" ref="AS114:AY114" si="296">SUM(AS115:AS115)</f>
        <v>0</v>
      </c>
      <c r="AT114" s="41">
        <f t="shared" si="296"/>
        <v>0</v>
      </c>
      <c r="AU114" s="41">
        <f t="shared" si="296"/>
        <v>0</v>
      </c>
      <c r="AV114" s="41">
        <f t="shared" si="296"/>
        <v>0</v>
      </c>
      <c r="AW114" s="41">
        <f t="shared" si="296"/>
        <v>0</v>
      </c>
      <c r="AX114" s="41">
        <f t="shared" si="296"/>
        <v>0</v>
      </c>
      <c r="AY114" s="41">
        <f t="shared" si="296"/>
        <v>7</v>
      </c>
      <c r="AZ114" s="77">
        <v>0</v>
      </c>
      <c r="BA114" s="42">
        <f t="shared" ref="BA114:BG114" si="297">SUM(BA115:BA115)</f>
        <v>0</v>
      </c>
      <c r="BB114" s="42">
        <f t="shared" si="297"/>
        <v>0</v>
      </c>
      <c r="BC114" s="42">
        <f t="shared" si="297"/>
        <v>0</v>
      </c>
      <c r="BD114" s="42">
        <f t="shared" si="297"/>
        <v>0</v>
      </c>
      <c r="BE114" s="42">
        <f t="shared" si="297"/>
        <v>0</v>
      </c>
      <c r="BF114" s="42">
        <f t="shared" si="297"/>
        <v>0</v>
      </c>
      <c r="BG114" s="42">
        <f t="shared" si="297"/>
        <v>7</v>
      </c>
      <c r="BH114" s="39">
        <v>0</v>
      </c>
      <c r="BI114" s="41">
        <f t="shared" ref="BI114:BO114" si="298">SUM(BI115:BI115)</f>
        <v>0</v>
      </c>
      <c r="BJ114" s="41">
        <f t="shared" si="298"/>
        <v>0</v>
      </c>
      <c r="BK114" s="41">
        <f t="shared" si="298"/>
        <v>0</v>
      </c>
      <c r="BL114" s="41">
        <f t="shared" si="298"/>
        <v>0</v>
      </c>
      <c r="BM114" s="41">
        <f t="shared" si="298"/>
        <v>0</v>
      </c>
      <c r="BN114" s="41">
        <f t="shared" si="298"/>
        <v>0</v>
      </c>
      <c r="BO114" s="41">
        <f t="shared" si="298"/>
        <v>0</v>
      </c>
      <c r="BP114" s="67">
        <v>0</v>
      </c>
      <c r="BQ114" s="42">
        <f t="shared" ref="BQ114:BW114" si="299">SUM(BQ115:BQ115)</f>
        <v>0</v>
      </c>
      <c r="BR114" s="42">
        <f t="shared" si="299"/>
        <v>0</v>
      </c>
      <c r="BS114" s="42">
        <f t="shared" si="299"/>
        <v>0</v>
      </c>
      <c r="BT114" s="42">
        <f t="shared" si="299"/>
        <v>0</v>
      </c>
      <c r="BU114" s="42">
        <f t="shared" si="299"/>
        <v>0</v>
      </c>
      <c r="BV114" s="42">
        <f t="shared" si="299"/>
        <v>0</v>
      </c>
      <c r="BW114" s="42">
        <f t="shared" si="299"/>
        <v>0</v>
      </c>
      <c r="BX114" s="39">
        <v>0</v>
      </c>
      <c r="BY114" s="41">
        <f t="shared" ref="BY114:CE114" si="300">SUM(BY115:BY115)</f>
        <v>0</v>
      </c>
      <c r="BZ114" s="41">
        <f t="shared" si="300"/>
        <v>0</v>
      </c>
      <c r="CA114" s="41">
        <f t="shared" si="300"/>
        <v>0</v>
      </c>
      <c r="CB114" s="41">
        <f t="shared" si="300"/>
        <v>0</v>
      </c>
      <c r="CC114" s="41">
        <f t="shared" si="300"/>
        <v>0</v>
      </c>
      <c r="CD114" s="41">
        <f t="shared" si="300"/>
        <v>0</v>
      </c>
      <c r="CE114" s="41">
        <f t="shared" si="300"/>
        <v>0</v>
      </c>
      <c r="CF114" s="77">
        <v>0</v>
      </c>
      <c r="CG114" s="42">
        <f t="shared" ref="CG114:CM114" si="301">SUM(CG115:CG115)</f>
        <v>0</v>
      </c>
      <c r="CH114" s="42">
        <f t="shared" si="301"/>
        <v>0</v>
      </c>
      <c r="CI114" s="42">
        <f t="shared" si="301"/>
        <v>0</v>
      </c>
      <c r="CJ114" s="42">
        <f t="shared" si="301"/>
        <v>0</v>
      </c>
      <c r="CK114" s="42">
        <f t="shared" si="301"/>
        <v>0</v>
      </c>
      <c r="CL114" s="42">
        <f t="shared" si="301"/>
        <v>0</v>
      </c>
      <c r="CM114" s="43">
        <f t="shared" si="301"/>
        <v>0</v>
      </c>
      <c r="CN114" s="39">
        <v>0</v>
      </c>
      <c r="CO114" s="41">
        <f t="shared" ref="CO114:CU114" si="302">SUM(CO115:CO115)</f>
        <v>0</v>
      </c>
      <c r="CP114" s="41">
        <f t="shared" si="302"/>
        <v>0</v>
      </c>
      <c r="CQ114" s="41">
        <f t="shared" si="302"/>
        <v>0</v>
      </c>
      <c r="CR114" s="41">
        <f t="shared" si="302"/>
        <v>0</v>
      </c>
      <c r="CS114" s="41">
        <f t="shared" si="302"/>
        <v>0</v>
      </c>
      <c r="CT114" s="41">
        <f t="shared" si="302"/>
        <v>0</v>
      </c>
      <c r="CU114" s="41">
        <f t="shared" si="302"/>
        <v>0</v>
      </c>
      <c r="CV114" s="45" t="s">
        <v>97</v>
      </c>
    </row>
    <row r="115" spans="1:100" ht="62.25" customHeight="1" x14ac:dyDescent="0.25">
      <c r="A115" s="36" t="s">
        <v>140</v>
      </c>
      <c r="B115" s="53" t="s">
        <v>202</v>
      </c>
      <c r="C115" s="36" t="s">
        <v>173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  <c r="M115" s="55">
        <v>0</v>
      </c>
      <c r="N115" s="55">
        <v>0</v>
      </c>
      <c r="O115" s="55">
        <v>0</v>
      </c>
      <c r="P115" s="55">
        <v>0</v>
      </c>
      <c r="Q115" s="55">
        <v>0</v>
      </c>
      <c r="R115" s="55">
        <v>0</v>
      </c>
      <c r="S115" s="55">
        <v>0</v>
      </c>
      <c r="T115" s="67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>
        <v>0</v>
      </c>
      <c r="AI115" s="55">
        <v>0</v>
      </c>
      <c r="AJ115" s="67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7">
        <v>7</v>
      </c>
      <c r="AR115" s="39">
        <v>4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7</v>
      </c>
      <c r="AZ115" s="67">
        <v>4</v>
      </c>
      <c r="BA115" s="56">
        <v>0</v>
      </c>
      <c r="BB115" s="56">
        <v>0</v>
      </c>
      <c r="BC115" s="56">
        <v>0</v>
      </c>
      <c r="BD115" s="56">
        <v>0</v>
      </c>
      <c r="BE115" s="56">
        <v>0</v>
      </c>
      <c r="BF115" s="56">
        <v>0</v>
      </c>
      <c r="BG115" s="56">
        <v>7</v>
      </c>
      <c r="BH115" s="39">
        <v>0</v>
      </c>
      <c r="BI115" s="55">
        <v>0</v>
      </c>
      <c r="BJ115" s="55">
        <v>0</v>
      </c>
      <c r="BK115" s="55">
        <v>0</v>
      </c>
      <c r="BL115" s="55">
        <v>0</v>
      </c>
      <c r="BM115" s="55">
        <v>0</v>
      </c>
      <c r="BN115" s="55">
        <v>0</v>
      </c>
      <c r="BO115" s="55">
        <v>0</v>
      </c>
      <c r="BP115" s="67">
        <v>0</v>
      </c>
      <c r="BQ115" s="42">
        <v>0</v>
      </c>
      <c r="BR115" s="42">
        <v>0</v>
      </c>
      <c r="BS115" s="42">
        <v>0</v>
      </c>
      <c r="BT115" s="42">
        <v>0</v>
      </c>
      <c r="BU115" s="42">
        <v>0</v>
      </c>
      <c r="BV115" s="42">
        <v>0</v>
      </c>
      <c r="BW115" s="42">
        <v>0</v>
      </c>
      <c r="BX115" s="39">
        <v>0</v>
      </c>
      <c r="BY115" s="41">
        <v>0</v>
      </c>
      <c r="BZ115" s="41">
        <v>0</v>
      </c>
      <c r="CA115" s="41">
        <v>0</v>
      </c>
      <c r="CB115" s="41">
        <v>0</v>
      </c>
      <c r="CC115" s="41">
        <v>0</v>
      </c>
      <c r="CD115" s="41">
        <v>0</v>
      </c>
      <c r="CE115" s="41">
        <v>0</v>
      </c>
      <c r="CF115" s="49">
        <v>0</v>
      </c>
      <c r="CG115" s="49">
        <v>0</v>
      </c>
      <c r="CH115" s="49">
        <v>0</v>
      </c>
      <c r="CI115" s="49">
        <v>0</v>
      </c>
      <c r="CJ115" s="49">
        <v>0</v>
      </c>
      <c r="CK115" s="49">
        <v>0</v>
      </c>
      <c r="CL115" s="49">
        <v>0</v>
      </c>
      <c r="CM115" s="50">
        <v>0</v>
      </c>
      <c r="CN115" s="39">
        <v>0</v>
      </c>
      <c r="CO115" s="38">
        <v>0</v>
      </c>
      <c r="CP115" s="38">
        <v>0</v>
      </c>
      <c r="CQ115" s="38">
        <v>0</v>
      </c>
      <c r="CR115" s="38">
        <v>0</v>
      </c>
      <c r="CS115" s="38">
        <v>0</v>
      </c>
      <c r="CT115" s="38">
        <v>0</v>
      </c>
      <c r="CU115" s="38">
        <v>0</v>
      </c>
      <c r="CV115" s="67"/>
    </row>
    <row r="116" spans="1:100" ht="62.25" customHeight="1" x14ac:dyDescent="0.25">
      <c r="A116" s="36" t="s">
        <v>25</v>
      </c>
      <c r="B116" s="37" t="s">
        <v>95</v>
      </c>
      <c r="C116" s="46" t="s">
        <v>98</v>
      </c>
      <c r="D116" s="45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4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5">
        <v>0</v>
      </c>
      <c r="S116" s="55">
        <v>0</v>
      </c>
      <c r="T116" s="45" t="s">
        <v>97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5">
        <v>0</v>
      </c>
      <c r="AD116" s="55">
        <v>0</v>
      </c>
      <c r="AE116" s="55">
        <v>0</v>
      </c>
      <c r="AF116" s="55">
        <v>0</v>
      </c>
      <c r="AG116" s="55">
        <v>0</v>
      </c>
      <c r="AH116" s="55">
        <v>0</v>
      </c>
      <c r="AI116" s="55">
        <v>0</v>
      </c>
      <c r="AJ116" s="45" t="s">
        <v>97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7">
        <v>0</v>
      </c>
      <c r="AR116" s="39">
        <v>0</v>
      </c>
      <c r="AS116" s="55">
        <v>0</v>
      </c>
      <c r="AT116" s="55">
        <v>0</v>
      </c>
      <c r="AU116" s="55">
        <v>0</v>
      </c>
      <c r="AV116" s="55">
        <v>0</v>
      </c>
      <c r="AW116" s="55">
        <v>0</v>
      </c>
      <c r="AX116" s="55">
        <v>0</v>
      </c>
      <c r="AY116" s="55">
        <v>0</v>
      </c>
      <c r="AZ116" s="45" t="s">
        <v>97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39">
        <v>0</v>
      </c>
      <c r="BI116" s="55">
        <v>0</v>
      </c>
      <c r="BJ116" s="55">
        <v>0</v>
      </c>
      <c r="BK116" s="55">
        <v>0</v>
      </c>
      <c r="BL116" s="55">
        <v>0</v>
      </c>
      <c r="BM116" s="55">
        <v>0</v>
      </c>
      <c r="BN116" s="55">
        <v>0</v>
      </c>
      <c r="BO116" s="55">
        <v>0</v>
      </c>
      <c r="BP116" s="67">
        <v>0</v>
      </c>
      <c r="BQ116" s="42">
        <v>0</v>
      </c>
      <c r="BR116" s="42">
        <v>0</v>
      </c>
      <c r="BS116" s="42">
        <v>0</v>
      </c>
      <c r="BT116" s="42">
        <v>0</v>
      </c>
      <c r="BU116" s="42">
        <v>0</v>
      </c>
      <c r="BV116" s="42">
        <v>0</v>
      </c>
      <c r="BW116" s="42">
        <v>0</v>
      </c>
      <c r="BX116" s="39">
        <v>0</v>
      </c>
      <c r="BY116" s="41">
        <v>0</v>
      </c>
      <c r="BZ116" s="41">
        <v>0</v>
      </c>
      <c r="CA116" s="41">
        <v>0</v>
      </c>
      <c r="CB116" s="41">
        <v>0</v>
      </c>
      <c r="CC116" s="41">
        <v>0</v>
      </c>
      <c r="CD116" s="41">
        <v>0</v>
      </c>
      <c r="CE116" s="41">
        <v>0</v>
      </c>
      <c r="CF116" s="49">
        <v>0</v>
      </c>
      <c r="CG116" s="49">
        <v>0</v>
      </c>
      <c r="CH116" s="49">
        <v>0</v>
      </c>
      <c r="CI116" s="49">
        <v>0</v>
      </c>
      <c r="CJ116" s="49">
        <v>0</v>
      </c>
      <c r="CK116" s="49">
        <v>0</v>
      </c>
      <c r="CL116" s="49">
        <v>0</v>
      </c>
      <c r="CM116" s="50">
        <v>0</v>
      </c>
      <c r="CN116" s="39">
        <v>0</v>
      </c>
      <c r="CO116" s="38">
        <v>0</v>
      </c>
      <c r="CP116" s="38">
        <v>0</v>
      </c>
      <c r="CQ116" s="38">
        <v>0</v>
      </c>
      <c r="CR116" s="38">
        <v>0</v>
      </c>
      <c r="CS116" s="38">
        <v>0</v>
      </c>
      <c r="CT116" s="38">
        <v>0</v>
      </c>
      <c r="CU116" s="38">
        <v>0</v>
      </c>
      <c r="CV116" s="45" t="s">
        <v>97</v>
      </c>
    </row>
    <row r="117" spans="1:100" ht="45" customHeight="1" x14ac:dyDescent="0.25">
      <c r="A117" s="36" t="s">
        <v>33</v>
      </c>
      <c r="B117" s="37" t="s">
        <v>96</v>
      </c>
      <c r="C117" s="46" t="s">
        <v>98</v>
      </c>
      <c r="D117" s="45" t="s">
        <v>97</v>
      </c>
      <c r="E117" s="78">
        <f t="shared" ref="E117:T117" si="303">SUM(E118:E122)</f>
        <v>0</v>
      </c>
      <c r="F117" s="78">
        <f t="shared" si="303"/>
        <v>0</v>
      </c>
      <c r="G117" s="78">
        <f t="shared" si="303"/>
        <v>0</v>
      </c>
      <c r="H117" s="78">
        <f t="shared" si="303"/>
        <v>0</v>
      </c>
      <c r="I117" s="78">
        <f t="shared" si="303"/>
        <v>0</v>
      </c>
      <c r="J117" s="78">
        <f t="shared" si="303"/>
        <v>0</v>
      </c>
      <c r="K117" s="78">
        <f t="shared" si="303"/>
        <v>1</v>
      </c>
      <c r="L117" s="78">
        <f t="shared" si="303"/>
        <v>7</v>
      </c>
      <c r="M117" s="79">
        <f t="shared" si="303"/>
        <v>0</v>
      </c>
      <c r="N117" s="79">
        <f t="shared" si="303"/>
        <v>0</v>
      </c>
      <c r="O117" s="79">
        <f t="shared" si="303"/>
        <v>0</v>
      </c>
      <c r="P117" s="79">
        <f t="shared" si="303"/>
        <v>0</v>
      </c>
      <c r="Q117" s="79">
        <f t="shared" si="303"/>
        <v>0</v>
      </c>
      <c r="R117" s="79">
        <f t="shared" si="303"/>
        <v>0</v>
      </c>
      <c r="S117" s="79">
        <f t="shared" si="303"/>
        <v>0</v>
      </c>
      <c r="T117" s="78">
        <f t="shared" si="303"/>
        <v>0</v>
      </c>
      <c r="U117" s="80">
        <f t="shared" ref="U117:AA117" si="304">SUM(U118:U122)</f>
        <v>0</v>
      </c>
      <c r="V117" s="80">
        <f t="shared" si="304"/>
        <v>0</v>
      </c>
      <c r="W117" s="80">
        <f t="shared" si="304"/>
        <v>0</v>
      </c>
      <c r="X117" s="80">
        <f t="shared" si="304"/>
        <v>0</v>
      </c>
      <c r="Y117" s="80">
        <f t="shared" si="304"/>
        <v>0</v>
      </c>
      <c r="Z117" s="80">
        <f t="shared" si="304"/>
        <v>0</v>
      </c>
      <c r="AA117" s="80">
        <f t="shared" si="304"/>
        <v>1</v>
      </c>
      <c r="AB117" s="39">
        <v>0</v>
      </c>
      <c r="AC117" s="79">
        <f t="shared" ref="AC117:AI117" si="305">SUM(AC118:AC122)</f>
        <v>0</v>
      </c>
      <c r="AD117" s="79">
        <f t="shared" si="305"/>
        <v>0</v>
      </c>
      <c r="AE117" s="79">
        <f t="shared" si="305"/>
        <v>0</v>
      </c>
      <c r="AF117" s="79">
        <f t="shared" si="305"/>
        <v>0</v>
      </c>
      <c r="AG117" s="79">
        <f t="shared" si="305"/>
        <v>0</v>
      </c>
      <c r="AH117" s="79">
        <f t="shared" si="305"/>
        <v>0</v>
      </c>
      <c r="AI117" s="79">
        <f t="shared" si="305"/>
        <v>2</v>
      </c>
      <c r="AJ117" s="45" t="s">
        <v>97</v>
      </c>
      <c r="AK117" s="80">
        <f t="shared" ref="AK117:AQ117" si="306">SUM(AK118:AK122)</f>
        <v>0</v>
      </c>
      <c r="AL117" s="80">
        <f t="shared" si="306"/>
        <v>0</v>
      </c>
      <c r="AM117" s="80">
        <f t="shared" si="306"/>
        <v>0</v>
      </c>
      <c r="AN117" s="80">
        <f t="shared" si="306"/>
        <v>0</v>
      </c>
      <c r="AO117" s="80">
        <f t="shared" si="306"/>
        <v>0</v>
      </c>
      <c r="AP117" s="80">
        <f t="shared" si="306"/>
        <v>0</v>
      </c>
      <c r="AQ117" s="69">
        <f t="shared" si="306"/>
        <v>1</v>
      </c>
      <c r="AR117" s="39">
        <v>0</v>
      </c>
      <c r="AS117" s="79">
        <f t="shared" ref="AS117:AY117" si="307">SUM(AS118:AS122)</f>
        <v>0</v>
      </c>
      <c r="AT117" s="79">
        <f t="shared" si="307"/>
        <v>0</v>
      </c>
      <c r="AU117" s="79">
        <f t="shared" si="307"/>
        <v>0</v>
      </c>
      <c r="AV117" s="79">
        <f t="shared" si="307"/>
        <v>0</v>
      </c>
      <c r="AW117" s="79">
        <f t="shared" si="307"/>
        <v>0</v>
      </c>
      <c r="AX117" s="79">
        <f t="shared" si="307"/>
        <v>0</v>
      </c>
      <c r="AY117" s="79">
        <f t="shared" si="307"/>
        <v>0</v>
      </c>
      <c r="AZ117" s="45" t="s">
        <v>97</v>
      </c>
      <c r="BA117" s="80">
        <f t="shared" ref="BA117:BG117" si="308">SUM(BA118:BA122)</f>
        <v>0</v>
      </c>
      <c r="BB117" s="80">
        <f t="shared" si="308"/>
        <v>0</v>
      </c>
      <c r="BC117" s="80">
        <f t="shared" si="308"/>
        <v>0</v>
      </c>
      <c r="BD117" s="80">
        <f t="shared" si="308"/>
        <v>0</v>
      </c>
      <c r="BE117" s="80">
        <f t="shared" si="308"/>
        <v>0</v>
      </c>
      <c r="BF117" s="80">
        <f t="shared" si="308"/>
        <v>0</v>
      </c>
      <c r="BG117" s="80">
        <f t="shared" si="308"/>
        <v>0</v>
      </c>
      <c r="BH117" s="39">
        <v>0</v>
      </c>
      <c r="BI117" s="79">
        <f t="shared" ref="BI117:BO117" si="309">SUM(BI118:BI122)</f>
        <v>0</v>
      </c>
      <c r="BJ117" s="79">
        <f t="shared" si="309"/>
        <v>0</v>
      </c>
      <c r="BK117" s="79">
        <f t="shared" si="309"/>
        <v>0</v>
      </c>
      <c r="BL117" s="79">
        <f t="shared" si="309"/>
        <v>0</v>
      </c>
      <c r="BM117" s="79">
        <f t="shared" si="309"/>
        <v>0</v>
      </c>
      <c r="BN117" s="79">
        <f t="shared" si="309"/>
        <v>0</v>
      </c>
      <c r="BO117" s="79">
        <f t="shared" si="309"/>
        <v>0</v>
      </c>
      <c r="BP117" s="67">
        <v>0</v>
      </c>
      <c r="BQ117" s="80">
        <f t="shared" ref="BQ117:BW117" si="310">SUM(BQ118:BQ122)</f>
        <v>0</v>
      </c>
      <c r="BR117" s="80">
        <f t="shared" si="310"/>
        <v>0</v>
      </c>
      <c r="BS117" s="80">
        <f t="shared" si="310"/>
        <v>0</v>
      </c>
      <c r="BT117" s="80">
        <f t="shared" si="310"/>
        <v>0</v>
      </c>
      <c r="BU117" s="80">
        <f t="shared" si="310"/>
        <v>0</v>
      </c>
      <c r="BV117" s="80">
        <f t="shared" si="310"/>
        <v>0</v>
      </c>
      <c r="BW117" s="80">
        <f t="shared" si="310"/>
        <v>0</v>
      </c>
      <c r="BX117" s="39">
        <v>0</v>
      </c>
      <c r="BY117" s="79">
        <f t="shared" ref="BY117:CE117" si="311">SUM(BY118:BY122)</f>
        <v>0</v>
      </c>
      <c r="BZ117" s="79">
        <f t="shared" si="311"/>
        <v>0</v>
      </c>
      <c r="CA117" s="79">
        <f t="shared" si="311"/>
        <v>0</v>
      </c>
      <c r="CB117" s="79">
        <f t="shared" si="311"/>
        <v>0</v>
      </c>
      <c r="CC117" s="79">
        <f t="shared" si="311"/>
        <v>0</v>
      </c>
      <c r="CD117" s="79">
        <f t="shared" si="311"/>
        <v>0</v>
      </c>
      <c r="CE117" s="79">
        <f t="shared" si="311"/>
        <v>0</v>
      </c>
      <c r="CF117" s="45" t="s">
        <v>97</v>
      </c>
      <c r="CG117" s="80">
        <f t="shared" ref="CG117:CM117" si="312">SUM(CG118:CG122)</f>
        <v>0</v>
      </c>
      <c r="CH117" s="80">
        <f t="shared" si="312"/>
        <v>0</v>
      </c>
      <c r="CI117" s="80">
        <f t="shared" si="312"/>
        <v>0</v>
      </c>
      <c r="CJ117" s="80">
        <f t="shared" si="312"/>
        <v>0</v>
      </c>
      <c r="CK117" s="80">
        <f t="shared" si="312"/>
        <v>0</v>
      </c>
      <c r="CL117" s="80">
        <f t="shared" si="312"/>
        <v>0</v>
      </c>
      <c r="CM117" s="69">
        <f t="shared" si="312"/>
        <v>0</v>
      </c>
      <c r="CN117" s="39">
        <v>0</v>
      </c>
      <c r="CO117" s="79">
        <f t="shared" ref="CO117:CU117" si="313">SUM(CO118:CO122)</f>
        <v>0</v>
      </c>
      <c r="CP117" s="79">
        <f t="shared" si="313"/>
        <v>0</v>
      </c>
      <c r="CQ117" s="79">
        <f t="shared" si="313"/>
        <v>0</v>
      </c>
      <c r="CR117" s="79">
        <f t="shared" si="313"/>
        <v>0</v>
      </c>
      <c r="CS117" s="79">
        <f t="shared" si="313"/>
        <v>0</v>
      </c>
      <c r="CT117" s="79">
        <f t="shared" si="313"/>
        <v>0</v>
      </c>
      <c r="CU117" s="79">
        <f t="shared" si="313"/>
        <v>0</v>
      </c>
      <c r="CV117" s="45" t="s">
        <v>97</v>
      </c>
    </row>
    <row r="118" spans="1:100" ht="62.25" customHeight="1" x14ac:dyDescent="0.25">
      <c r="A118" s="36" t="s">
        <v>33</v>
      </c>
      <c r="B118" s="53" t="s">
        <v>203</v>
      </c>
      <c r="C118" s="36" t="s">
        <v>146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61">
        <v>1</v>
      </c>
      <c r="L118" s="61">
        <v>4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61">
        <v>0</v>
      </c>
      <c r="U118" s="49">
        <v>0</v>
      </c>
      <c r="V118" s="49">
        <v>0</v>
      </c>
      <c r="W118" s="49">
        <v>0</v>
      </c>
      <c r="X118" s="49">
        <v>0</v>
      </c>
      <c r="Y118" s="49">
        <v>0</v>
      </c>
      <c r="Z118" s="49">
        <v>0</v>
      </c>
      <c r="AA118" s="49">
        <v>0</v>
      </c>
      <c r="AB118" s="49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61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0">
        <v>0</v>
      </c>
      <c r="AR118" s="39">
        <v>0</v>
      </c>
      <c r="AS118" s="55">
        <v>0</v>
      </c>
      <c r="AT118" s="55">
        <v>0</v>
      </c>
      <c r="AU118" s="55">
        <v>0</v>
      </c>
      <c r="AV118" s="55">
        <v>0</v>
      </c>
      <c r="AW118" s="55">
        <v>0</v>
      </c>
      <c r="AX118" s="55">
        <v>0</v>
      </c>
      <c r="AY118" s="55">
        <v>0</v>
      </c>
      <c r="AZ118" s="61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39">
        <v>0</v>
      </c>
      <c r="BI118" s="55">
        <v>0</v>
      </c>
      <c r="BJ118" s="55">
        <v>0</v>
      </c>
      <c r="BK118" s="55">
        <v>0</v>
      </c>
      <c r="BL118" s="55">
        <v>0</v>
      </c>
      <c r="BM118" s="55">
        <v>0</v>
      </c>
      <c r="BN118" s="55">
        <v>0</v>
      </c>
      <c r="BO118" s="55">
        <v>0</v>
      </c>
      <c r="BP118" s="67">
        <v>0</v>
      </c>
      <c r="BQ118" s="42">
        <v>0</v>
      </c>
      <c r="BR118" s="42">
        <v>0</v>
      </c>
      <c r="BS118" s="42">
        <v>0</v>
      </c>
      <c r="BT118" s="42">
        <v>0</v>
      </c>
      <c r="BU118" s="42">
        <v>0</v>
      </c>
      <c r="BV118" s="42">
        <v>0</v>
      </c>
      <c r="BW118" s="42">
        <v>0</v>
      </c>
      <c r="BX118" s="39">
        <v>0</v>
      </c>
      <c r="BY118" s="41">
        <v>0</v>
      </c>
      <c r="BZ118" s="41">
        <v>0</v>
      </c>
      <c r="CA118" s="41">
        <v>0</v>
      </c>
      <c r="CB118" s="41">
        <v>0</v>
      </c>
      <c r="CC118" s="41">
        <v>0</v>
      </c>
      <c r="CD118" s="41">
        <v>0</v>
      </c>
      <c r="CE118" s="41">
        <v>0</v>
      </c>
      <c r="CF118" s="61">
        <v>0</v>
      </c>
      <c r="CG118" s="49">
        <v>0</v>
      </c>
      <c r="CH118" s="49">
        <v>0</v>
      </c>
      <c r="CI118" s="49">
        <v>0</v>
      </c>
      <c r="CJ118" s="49">
        <v>0</v>
      </c>
      <c r="CK118" s="49">
        <v>0</v>
      </c>
      <c r="CL118" s="49">
        <v>0</v>
      </c>
      <c r="CM118" s="50">
        <v>0</v>
      </c>
      <c r="CN118" s="39">
        <v>0</v>
      </c>
      <c r="CO118" s="38">
        <v>0</v>
      </c>
      <c r="CP118" s="38">
        <v>0</v>
      </c>
      <c r="CQ118" s="38">
        <v>0</v>
      </c>
      <c r="CR118" s="38">
        <v>0</v>
      </c>
      <c r="CS118" s="38">
        <v>0</v>
      </c>
      <c r="CT118" s="38">
        <v>0</v>
      </c>
      <c r="CU118" s="38">
        <v>0</v>
      </c>
      <c r="CV118" s="45" t="s">
        <v>97</v>
      </c>
    </row>
    <row r="119" spans="1:100" ht="37.5" x14ac:dyDescent="0.25">
      <c r="A119" s="36" t="s">
        <v>33</v>
      </c>
      <c r="B119" s="53" t="s">
        <v>204</v>
      </c>
      <c r="C119" s="36" t="s">
        <v>147</v>
      </c>
      <c r="D119" s="61">
        <v>0</v>
      </c>
      <c r="E119" s="61">
        <v>0</v>
      </c>
      <c r="F119" s="61">
        <v>0</v>
      </c>
      <c r="G119" s="61">
        <v>0</v>
      </c>
      <c r="H119" s="61">
        <v>0</v>
      </c>
      <c r="I119" s="61">
        <v>0</v>
      </c>
      <c r="J119" s="61">
        <v>0</v>
      </c>
      <c r="K119" s="61">
        <v>0</v>
      </c>
      <c r="L119" s="61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61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61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0">
        <v>0</v>
      </c>
      <c r="AR119" s="39">
        <v>0</v>
      </c>
      <c r="AS119" s="55">
        <v>0</v>
      </c>
      <c r="AT119" s="55">
        <v>0</v>
      </c>
      <c r="AU119" s="55">
        <v>0</v>
      </c>
      <c r="AV119" s="55">
        <v>0</v>
      </c>
      <c r="AW119" s="55">
        <v>0</v>
      </c>
      <c r="AX119" s="55">
        <v>0</v>
      </c>
      <c r="AY119" s="55">
        <v>0</v>
      </c>
      <c r="AZ119" s="61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39">
        <v>0</v>
      </c>
      <c r="BI119" s="55">
        <v>0</v>
      </c>
      <c r="BJ119" s="55">
        <v>0</v>
      </c>
      <c r="BK119" s="55">
        <v>0</v>
      </c>
      <c r="BL119" s="55">
        <v>0</v>
      </c>
      <c r="BM119" s="55">
        <v>0</v>
      </c>
      <c r="BN119" s="55">
        <v>0</v>
      </c>
      <c r="BO119" s="55">
        <v>0</v>
      </c>
      <c r="BP119" s="67">
        <v>0</v>
      </c>
      <c r="BQ119" s="42">
        <v>0</v>
      </c>
      <c r="BR119" s="42">
        <v>0</v>
      </c>
      <c r="BS119" s="42">
        <v>0</v>
      </c>
      <c r="BT119" s="42">
        <v>0</v>
      </c>
      <c r="BU119" s="42">
        <v>0</v>
      </c>
      <c r="BV119" s="42">
        <v>0</v>
      </c>
      <c r="BW119" s="42">
        <v>0</v>
      </c>
      <c r="BX119" s="39">
        <v>0</v>
      </c>
      <c r="BY119" s="41">
        <v>0</v>
      </c>
      <c r="BZ119" s="41">
        <v>0</v>
      </c>
      <c r="CA119" s="41">
        <v>0</v>
      </c>
      <c r="CB119" s="41">
        <v>0</v>
      </c>
      <c r="CC119" s="41">
        <v>0</v>
      </c>
      <c r="CD119" s="41">
        <v>0</v>
      </c>
      <c r="CE119" s="41">
        <v>0</v>
      </c>
      <c r="CF119" s="61">
        <v>0</v>
      </c>
      <c r="CG119" s="49">
        <v>0</v>
      </c>
      <c r="CH119" s="49">
        <v>0</v>
      </c>
      <c r="CI119" s="49">
        <v>0</v>
      </c>
      <c r="CJ119" s="49">
        <v>0</v>
      </c>
      <c r="CK119" s="49">
        <v>0</v>
      </c>
      <c r="CL119" s="49">
        <v>0</v>
      </c>
      <c r="CM119" s="50">
        <v>0</v>
      </c>
      <c r="CN119" s="39">
        <v>0</v>
      </c>
      <c r="CO119" s="38">
        <v>0</v>
      </c>
      <c r="CP119" s="38">
        <v>0</v>
      </c>
      <c r="CQ119" s="38">
        <v>0</v>
      </c>
      <c r="CR119" s="38">
        <v>0</v>
      </c>
      <c r="CS119" s="38">
        <v>0</v>
      </c>
      <c r="CT119" s="38">
        <v>0</v>
      </c>
      <c r="CU119" s="38">
        <v>0</v>
      </c>
      <c r="CV119" s="45" t="s">
        <v>97</v>
      </c>
    </row>
    <row r="120" spans="1:100" ht="36" customHeight="1" x14ac:dyDescent="0.25">
      <c r="A120" s="36" t="s">
        <v>33</v>
      </c>
      <c r="B120" s="53" t="s">
        <v>205</v>
      </c>
      <c r="C120" s="36" t="s">
        <v>148</v>
      </c>
      <c r="D120" s="61">
        <v>0</v>
      </c>
      <c r="E120" s="61">
        <v>0</v>
      </c>
      <c r="F120" s="61">
        <v>0</v>
      </c>
      <c r="G120" s="61">
        <v>0</v>
      </c>
      <c r="H120" s="61">
        <v>0</v>
      </c>
      <c r="I120" s="61">
        <v>0</v>
      </c>
      <c r="J120" s="61">
        <v>0</v>
      </c>
      <c r="K120" s="61">
        <v>0</v>
      </c>
      <c r="L120" s="61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61">
        <v>0</v>
      </c>
      <c r="U120" s="49">
        <v>0</v>
      </c>
      <c r="V120" s="49">
        <v>0</v>
      </c>
      <c r="W120" s="49">
        <v>0</v>
      </c>
      <c r="X120" s="49">
        <v>0</v>
      </c>
      <c r="Y120" s="49">
        <v>0</v>
      </c>
      <c r="Z120" s="49">
        <v>0</v>
      </c>
      <c r="AA120" s="49">
        <v>0</v>
      </c>
      <c r="AB120" s="49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61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0</v>
      </c>
      <c r="AP120" s="56">
        <v>0</v>
      </c>
      <c r="AQ120" s="50">
        <v>0</v>
      </c>
      <c r="AR120" s="39">
        <v>0</v>
      </c>
      <c r="AS120" s="55">
        <v>0</v>
      </c>
      <c r="AT120" s="55">
        <v>0</v>
      </c>
      <c r="AU120" s="55">
        <v>0</v>
      </c>
      <c r="AV120" s="55">
        <v>0</v>
      </c>
      <c r="AW120" s="55">
        <v>0</v>
      </c>
      <c r="AX120" s="55">
        <v>0</v>
      </c>
      <c r="AY120" s="55">
        <v>0</v>
      </c>
      <c r="AZ120" s="61">
        <v>0</v>
      </c>
      <c r="BA120" s="56">
        <v>0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39">
        <v>0</v>
      </c>
      <c r="BI120" s="55">
        <v>0</v>
      </c>
      <c r="BJ120" s="55">
        <v>0</v>
      </c>
      <c r="BK120" s="55">
        <v>0</v>
      </c>
      <c r="BL120" s="55">
        <v>0</v>
      </c>
      <c r="BM120" s="55">
        <v>0</v>
      </c>
      <c r="BN120" s="55">
        <v>0</v>
      </c>
      <c r="BO120" s="55">
        <v>0</v>
      </c>
      <c r="BP120" s="67">
        <v>0</v>
      </c>
      <c r="BQ120" s="42">
        <v>0</v>
      </c>
      <c r="BR120" s="42">
        <v>0</v>
      </c>
      <c r="BS120" s="42">
        <v>0</v>
      </c>
      <c r="BT120" s="42">
        <v>0</v>
      </c>
      <c r="BU120" s="42">
        <v>0</v>
      </c>
      <c r="BV120" s="42">
        <v>0</v>
      </c>
      <c r="BW120" s="42">
        <v>0</v>
      </c>
      <c r="BX120" s="39">
        <v>0</v>
      </c>
      <c r="BY120" s="41">
        <v>0</v>
      </c>
      <c r="BZ120" s="41">
        <v>0</v>
      </c>
      <c r="CA120" s="41">
        <v>0</v>
      </c>
      <c r="CB120" s="41">
        <v>0</v>
      </c>
      <c r="CC120" s="41">
        <v>0</v>
      </c>
      <c r="CD120" s="41">
        <v>0</v>
      </c>
      <c r="CE120" s="41">
        <v>0</v>
      </c>
      <c r="CF120" s="61">
        <v>0</v>
      </c>
      <c r="CG120" s="49">
        <v>0</v>
      </c>
      <c r="CH120" s="49">
        <v>0</v>
      </c>
      <c r="CI120" s="49">
        <v>0</v>
      </c>
      <c r="CJ120" s="49">
        <v>0</v>
      </c>
      <c r="CK120" s="49">
        <v>0</v>
      </c>
      <c r="CL120" s="49">
        <v>0</v>
      </c>
      <c r="CM120" s="50">
        <v>0</v>
      </c>
      <c r="CN120" s="39">
        <v>0</v>
      </c>
      <c r="CO120" s="38">
        <v>0</v>
      </c>
      <c r="CP120" s="38">
        <v>0</v>
      </c>
      <c r="CQ120" s="38">
        <v>0</v>
      </c>
      <c r="CR120" s="38">
        <v>0</v>
      </c>
      <c r="CS120" s="38">
        <v>0</v>
      </c>
      <c r="CT120" s="38">
        <v>0</v>
      </c>
      <c r="CU120" s="38">
        <v>0</v>
      </c>
      <c r="CV120" s="45" t="s">
        <v>97</v>
      </c>
    </row>
    <row r="121" spans="1:100" ht="37.5" x14ac:dyDescent="0.25">
      <c r="A121" s="36" t="s">
        <v>33</v>
      </c>
      <c r="B121" s="53" t="s">
        <v>303</v>
      </c>
      <c r="C121" s="36" t="s">
        <v>174</v>
      </c>
      <c r="D121" s="61">
        <v>0</v>
      </c>
      <c r="E121" s="61">
        <v>0</v>
      </c>
      <c r="F121" s="61">
        <v>0</v>
      </c>
      <c r="G121" s="61">
        <v>0</v>
      </c>
      <c r="H121" s="61">
        <v>0</v>
      </c>
      <c r="I121" s="61">
        <v>0</v>
      </c>
      <c r="J121" s="61">
        <v>0</v>
      </c>
      <c r="K121" s="61">
        <v>0</v>
      </c>
      <c r="L121" s="61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61">
        <v>0</v>
      </c>
      <c r="U121" s="49">
        <v>0</v>
      </c>
      <c r="V121" s="49">
        <v>0</v>
      </c>
      <c r="W121" s="49">
        <v>0</v>
      </c>
      <c r="X121" s="49">
        <v>0</v>
      </c>
      <c r="Y121" s="49">
        <v>0</v>
      </c>
      <c r="Z121" s="49">
        <v>0</v>
      </c>
      <c r="AA121" s="49">
        <v>1</v>
      </c>
      <c r="AB121" s="39">
        <v>4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1</v>
      </c>
      <c r="AJ121" s="61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69">
        <v>0</v>
      </c>
      <c r="AR121" s="39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  <c r="AZ121" s="61">
        <v>0</v>
      </c>
      <c r="BA121" s="56">
        <v>0</v>
      </c>
      <c r="BB121" s="56">
        <v>0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39">
        <v>0</v>
      </c>
      <c r="BI121" s="55">
        <v>0</v>
      </c>
      <c r="BJ121" s="55">
        <v>0</v>
      </c>
      <c r="BK121" s="55">
        <v>0</v>
      </c>
      <c r="BL121" s="55">
        <v>0</v>
      </c>
      <c r="BM121" s="55">
        <v>0</v>
      </c>
      <c r="BN121" s="55">
        <v>0</v>
      </c>
      <c r="BO121" s="55">
        <v>0</v>
      </c>
      <c r="BP121" s="61">
        <v>0</v>
      </c>
      <c r="BQ121" s="42">
        <v>0</v>
      </c>
      <c r="BR121" s="42">
        <v>0</v>
      </c>
      <c r="BS121" s="42">
        <v>0</v>
      </c>
      <c r="BT121" s="42">
        <v>0</v>
      </c>
      <c r="BU121" s="42">
        <v>0</v>
      </c>
      <c r="BV121" s="42">
        <v>0</v>
      </c>
      <c r="BW121" s="42">
        <v>0</v>
      </c>
      <c r="BX121" s="39">
        <v>0</v>
      </c>
      <c r="BY121" s="41">
        <v>0</v>
      </c>
      <c r="BZ121" s="41">
        <v>0</v>
      </c>
      <c r="CA121" s="41">
        <v>0</v>
      </c>
      <c r="CB121" s="41">
        <v>0</v>
      </c>
      <c r="CC121" s="41">
        <v>0</v>
      </c>
      <c r="CD121" s="41">
        <v>0</v>
      </c>
      <c r="CE121" s="41">
        <v>0</v>
      </c>
      <c r="CF121" s="61">
        <v>0</v>
      </c>
      <c r="CG121" s="49">
        <v>0</v>
      </c>
      <c r="CH121" s="49">
        <v>0</v>
      </c>
      <c r="CI121" s="49">
        <v>0</v>
      </c>
      <c r="CJ121" s="49">
        <v>0</v>
      </c>
      <c r="CK121" s="49">
        <v>0</v>
      </c>
      <c r="CL121" s="49">
        <v>0</v>
      </c>
      <c r="CM121" s="50">
        <v>0</v>
      </c>
      <c r="CN121" s="39">
        <v>0</v>
      </c>
      <c r="CO121" s="38">
        <v>0</v>
      </c>
      <c r="CP121" s="38">
        <v>0</v>
      </c>
      <c r="CQ121" s="38">
        <v>0</v>
      </c>
      <c r="CR121" s="38">
        <v>0</v>
      </c>
      <c r="CS121" s="38">
        <v>0</v>
      </c>
      <c r="CT121" s="38">
        <v>0</v>
      </c>
      <c r="CU121" s="38">
        <v>0</v>
      </c>
      <c r="CV121" s="45" t="s">
        <v>97</v>
      </c>
    </row>
    <row r="122" spans="1:100" ht="39.75" customHeight="1" x14ac:dyDescent="0.25">
      <c r="A122" s="36" t="s">
        <v>33</v>
      </c>
      <c r="B122" s="53" t="s">
        <v>304</v>
      </c>
      <c r="C122" s="36" t="s">
        <v>175</v>
      </c>
      <c r="D122" s="61">
        <v>0</v>
      </c>
      <c r="E122" s="61">
        <v>0</v>
      </c>
      <c r="F122" s="61">
        <v>0</v>
      </c>
      <c r="G122" s="61">
        <v>0</v>
      </c>
      <c r="H122" s="61">
        <v>0</v>
      </c>
      <c r="I122" s="61">
        <v>0</v>
      </c>
      <c r="J122" s="61">
        <v>0</v>
      </c>
      <c r="K122" s="61">
        <v>0</v>
      </c>
      <c r="L122" s="61">
        <v>3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61">
        <v>0</v>
      </c>
      <c r="U122" s="49">
        <v>0</v>
      </c>
      <c r="V122" s="49">
        <v>0</v>
      </c>
      <c r="W122" s="49">
        <v>0</v>
      </c>
      <c r="X122" s="49">
        <v>0</v>
      </c>
      <c r="Y122" s="49">
        <v>0</v>
      </c>
      <c r="Z122" s="49">
        <v>0</v>
      </c>
      <c r="AA122" s="49">
        <v>0</v>
      </c>
      <c r="AB122" s="39">
        <v>4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1</v>
      </c>
      <c r="AJ122" s="61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0">
        <v>1</v>
      </c>
      <c r="AR122" s="39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>
        <v>0</v>
      </c>
      <c r="AZ122" s="61">
        <v>0</v>
      </c>
      <c r="BA122" s="56">
        <v>0</v>
      </c>
      <c r="BB122" s="56">
        <v>0</v>
      </c>
      <c r="BC122" s="56">
        <v>0</v>
      </c>
      <c r="BD122" s="56">
        <v>0</v>
      </c>
      <c r="BE122" s="56">
        <v>0</v>
      </c>
      <c r="BF122" s="56">
        <v>0</v>
      </c>
      <c r="BG122" s="56">
        <v>0</v>
      </c>
      <c r="BH122" s="39">
        <v>0</v>
      </c>
      <c r="BI122" s="41">
        <v>0</v>
      </c>
      <c r="BJ122" s="41">
        <v>0</v>
      </c>
      <c r="BK122" s="41">
        <v>0</v>
      </c>
      <c r="BL122" s="41">
        <v>0</v>
      </c>
      <c r="BM122" s="41">
        <v>0</v>
      </c>
      <c r="BN122" s="41">
        <v>0</v>
      </c>
      <c r="BO122" s="41">
        <v>0</v>
      </c>
      <c r="BP122" s="61">
        <v>0</v>
      </c>
      <c r="BQ122" s="42">
        <v>0</v>
      </c>
      <c r="BR122" s="42">
        <v>0</v>
      </c>
      <c r="BS122" s="42">
        <v>0</v>
      </c>
      <c r="BT122" s="42">
        <v>0</v>
      </c>
      <c r="BU122" s="42">
        <v>0</v>
      </c>
      <c r="BV122" s="42">
        <v>0</v>
      </c>
      <c r="BW122" s="42">
        <v>0</v>
      </c>
      <c r="BX122" s="39">
        <v>0</v>
      </c>
      <c r="BY122" s="41">
        <v>0</v>
      </c>
      <c r="BZ122" s="41">
        <v>0</v>
      </c>
      <c r="CA122" s="41">
        <v>0</v>
      </c>
      <c r="CB122" s="41">
        <v>0</v>
      </c>
      <c r="CC122" s="41">
        <v>0</v>
      </c>
      <c r="CD122" s="41">
        <v>0</v>
      </c>
      <c r="CE122" s="41">
        <v>0</v>
      </c>
      <c r="CF122" s="61">
        <v>0</v>
      </c>
      <c r="CG122" s="49">
        <v>0</v>
      </c>
      <c r="CH122" s="49">
        <v>0</v>
      </c>
      <c r="CI122" s="49">
        <v>0</v>
      </c>
      <c r="CJ122" s="49">
        <v>0</v>
      </c>
      <c r="CK122" s="49">
        <v>0</v>
      </c>
      <c r="CL122" s="49">
        <v>0</v>
      </c>
      <c r="CM122" s="50">
        <v>0</v>
      </c>
      <c r="CN122" s="39">
        <v>0</v>
      </c>
      <c r="CO122" s="41">
        <v>0</v>
      </c>
      <c r="CP122" s="41">
        <v>0</v>
      </c>
      <c r="CQ122" s="41">
        <v>0</v>
      </c>
      <c r="CR122" s="41">
        <v>0</v>
      </c>
      <c r="CS122" s="41">
        <v>0</v>
      </c>
      <c r="CT122" s="41">
        <v>0</v>
      </c>
      <c r="CU122" s="41">
        <v>0</v>
      </c>
      <c r="CV122" s="45" t="s">
        <v>97</v>
      </c>
    </row>
    <row r="123" spans="1:100" ht="37.5" x14ac:dyDescent="0.25">
      <c r="A123" s="36" t="s">
        <v>33</v>
      </c>
      <c r="B123" s="53" t="s">
        <v>305</v>
      </c>
      <c r="C123" s="36" t="s">
        <v>198</v>
      </c>
      <c r="D123" s="61">
        <v>0</v>
      </c>
      <c r="E123" s="61">
        <v>0</v>
      </c>
      <c r="F123" s="61">
        <v>0</v>
      </c>
      <c r="G123" s="61">
        <v>0</v>
      </c>
      <c r="H123" s="61">
        <v>0</v>
      </c>
      <c r="I123" s="61">
        <v>0</v>
      </c>
      <c r="J123" s="61">
        <v>0</v>
      </c>
      <c r="K123" s="61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61">
        <v>0</v>
      </c>
      <c r="U123" s="49">
        <v>0</v>
      </c>
      <c r="V123" s="49">
        <v>0</v>
      </c>
      <c r="W123" s="49">
        <v>0</v>
      </c>
      <c r="X123" s="49">
        <v>0</v>
      </c>
      <c r="Y123" s="49">
        <v>0</v>
      </c>
      <c r="Z123" s="49">
        <v>0</v>
      </c>
      <c r="AA123" s="49">
        <v>0</v>
      </c>
      <c r="AB123" s="39">
        <v>4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1</v>
      </c>
      <c r="AJ123" s="61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1</v>
      </c>
      <c r="AR123" s="39">
        <v>0</v>
      </c>
      <c r="AS123" s="41">
        <v>0</v>
      </c>
      <c r="AT123" s="41">
        <v>0</v>
      </c>
      <c r="AU123" s="41">
        <v>0</v>
      </c>
      <c r="AV123" s="41">
        <v>0</v>
      </c>
      <c r="AW123" s="41">
        <v>0</v>
      </c>
      <c r="AX123" s="41">
        <v>0</v>
      </c>
      <c r="AY123" s="41">
        <v>0</v>
      </c>
      <c r="AZ123" s="61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56">
        <v>0</v>
      </c>
      <c r="BG123" s="56">
        <v>0</v>
      </c>
      <c r="BH123" s="39">
        <v>0</v>
      </c>
      <c r="BI123" s="41">
        <v>0</v>
      </c>
      <c r="BJ123" s="41">
        <v>0</v>
      </c>
      <c r="BK123" s="41">
        <v>0</v>
      </c>
      <c r="BL123" s="41">
        <v>0</v>
      </c>
      <c r="BM123" s="41">
        <v>0</v>
      </c>
      <c r="BN123" s="41">
        <v>0</v>
      </c>
      <c r="BO123" s="41">
        <v>0</v>
      </c>
      <c r="BP123" s="61">
        <v>0</v>
      </c>
      <c r="BQ123" s="42">
        <v>0</v>
      </c>
      <c r="BR123" s="42">
        <v>0</v>
      </c>
      <c r="BS123" s="42">
        <v>0</v>
      </c>
      <c r="BT123" s="42">
        <v>0</v>
      </c>
      <c r="BU123" s="42">
        <v>0</v>
      </c>
      <c r="BV123" s="42">
        <v>0</v>
      </c>
      <c r="BW123" s="42">
        <v>0</v>
      </c>
      <c r="BX123" s="39">
        <v>0</v>
      </c>
      <c r="BY123" s="41">
        <v>0</v>
      </c>
      <c r="BZ123" s="41">
        <v>0</v>
      </c>
      <c r="CA123" s="41">
        <v>0</v>
      </c>
      <c r="CB123" s="41">
        <v>0</v>
      </c>
      <c r="CC123" s="41">
        <v>0</v>
      </c>
      <c r="CD123" s="41">
        <v>0</v>
      </c>
      <c r="CE123" s="41">
        <v>0</v>
      </c>
      <c r="CF123" s="61">
        <v>0</v>
      </c>
      <c r="CG123" s="49">
        <v>0</v>
      </c>
      <c r="CH123" s="49">
        <v>0</v>
      </c>
      <c r="CI123" s="49">
        <v>0</v>
      </c>
      <c r="CJ123" s="49">
        <v>0</v>
      </c>
      <c r="CK123" s="49">
        <v>0</v>
      </c>
      <c r="CL123" s="49">
        <v>0</v>
      </c>
      <c r="CM123" s="50">
        <v>0</v>
      </c>
      <c r="CN123" s="39">
        <v>0</v>
      </c>
      <c r="CO123" s="41">
        <v>0</v>
      </c>
      <c r="CP123" s="41">
        <v>0</v>
      </c>
      <c r="CQ123" s="41">
        <v>0</v>
      </c>
      <c r="CR123" s="41">
        <v>0</v>
      </c>
      <c r="CS123" s="41">
        <v>0</v>
      </c>
      <c r="CT123" s="41">
        <v>0</v>
      </c>
      <c r="CU123" s="41">
        <v>0</v>
      </c>
      <c r="CV123" s="45" t="s">
        <v>97</v>
      </c>
    </row>
  </sheetData>
  <mergeCells count="33">
    <mergeCell ref="T15:AI16"/>
    <mergeCell ref="T17:AA17"/>
    <mergeCell ref="AB17:AI17"/>
    <mergeCell ref="AJ15:AY16"/>
    <mergeCell ref="AJ17:AQ17"/>
    <mergeCell ref="AR17:AY17"/>
    <mergeCell ref="CF17:CM17"/>
    <mergeCell ref="CN17:CU17"/>
    <mergeCell ref="BP15:CE16"/>
    <mergeCell ref="BP17:BW17"/>
    <mergeCell ref="BX17:CE17"/>
    <mergeCell ref="A9:CV9"/>
    <mergeCell ref="A4:CV4"/>
    <mergeCell ref="A5:CV5"/>
    <mergeCell ref="A6:CV6"/>
    <mergeCell ref="A7:CV7"/>
    <mergeCell ref="A8:CV8"/>
    <mergeCell ref="D14:S16"/>
    <mergeCell ref="A10:CV10"/>
    <mergeCell ref="A11:CV11"/>
    <mergeCell ref="A12:CV12"/>
    <mergeCell ref="A13:C13"/>
    <mergeCell ref="A14:A18"/>
    <mergeCell ref="B14:B18"/>
    <mergeCell ref="C14:C18"/>
    <mergeCell ref="CV14:CV18"/>
    <mergeCell ref="D17:K17"/>
    <mergeCell ref="L17:S17"/>
    <mergeCell ref="T14:CU14"/>
    <mergeCell ref="AZ15:BO16"/>
    <mergeCell ref="AZ17:BG17"/>
    <mergeCell ref="BH17:BO17"/>
    <mergeCell ref="CF15:CU16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2025-04-29T04:14:38Z</dcterms:modified>
</cp:coreProperties>
</file>